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6" windowWidth="15480" windowHeight="10560"/>
  </bookViews>
  <sheets>
    <sheet name="Лист1" sheetId="1" r:id="rId1"/>
  </sheets>
  <definedNames>
    <definedName name="_xlnm.Print_Titles" localSheetId="0">Лист1!$14:$15</definedName>
    <definedName name="_xlnm.Print_Area" localSheetId="0">Лист1!$A$1:$E$313</definedName>
  </definedNames>
  <calcPr calcId="144525"/>
</workbook>
</file>

<file path=xl/calcChain.xml><?xml version="1.0" encoding="utf-8"?>
<calcChain xmlns="http://schemas.openxmlformats.org/spreadsheetml/2006/main">
  <c r="D59" i="1" l="1"/>
  <c r="D133" i="1" l="1"/>
  <c r="D189" i="1"/>
  <c r="D183" i="1"/>
  <c r="D179" i="1"/>
  <c r="D175" i="1"/>
  <c r="D193" i="1"/>
  <c r="D197" i="1"/>
  <c r="D201" i="1"/>
  <c r="D211" i="1"/>
  <c r="D215" i="1"/>
  <c r="D243" i="1"/>
  <c r="D252" i="1"/>
  <c r="D171" i="1" l="1"/>
  <c r="D173" i="1"/>
  <c r="D167" i="1"/>
  <c r="D143" i="1"/>
  <c r="D147" i="1"/>
  <c r="D108" i="1"/>
  <c r="D122" i="1"/>
  <c r="D80" i="1"/>
  <c r="D69" i="1"/>
  <c r="D53" i="1" l="1"/>
  <c r="D45" i="1"/>
  <c r="D41" i="1"/>
  <c r="D37" i="1"/>
  <c r="D33" i="1"/>
  <c r="D20" i="1"/>
  <c r="D306" i="1" l="1"/>
  <c r="D298" i="1"/>
  <c r="D294" i="1"/>
  <c r="D286" i="1"/>
  <c r="D272" i="1"/>
  <c r="D264" i="1"/>
  <c r="D260" i="1"/>
  <c r="D258" i="1" l="1"/>
  <c r="D256" i="1" s="1"/>
  <c r="D250" i="1" l="1"/>
  <c r="D159" i="1"/>
  <c r="D155" i="1"/>
  <c r="D153" i="1" s="1"/>
  <c r="D141" i="1"/>
  <c r="D139" i="1" s="1"/>
  <c r="D127" i="1"/>
  <c r="D120" i="1"/>
  <c r="D126" i="1" l="1"/>
  <c r="D151" i="1"/>
  <c r="D116" i="1"/>
  <c r="D112" i="1"/>
  <c r="D104" i="1"/>
  <c r="D98" i="1"/>
  <c r="D85" i="1"/>
  <c r="D90" i="1"/>
  <c r="D78" i="1"/>
  <c r="D74" i="1"/>
  <c r="D65" i="1"/>
  <c r="D51" i="1"/>
  <c r="D31" i="1"/>
  <c r="D30" i="1" s="1"/>
  <c r="D18" i="1"/>
  <c r="D96" i="1" l="1"/>
  <c r="D94" i="1" s="1"/>
  <c r="D84" i="1"/>
  <c r="D49" i="1"/>
  <c r="D16" i="1" l="1"/>
  <c r="D310" i="1"/>
</calcChain>
</file>

<file path=xl/sharedStrings.xml><?xml version="1.0" encoding="utf-8"?>
<sst xmlns="http://schemas.openxmlformats.org/spreadsheetml/2006/main" count="461" uniqueCount="302">
  <si>
    <t>Наименование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</si>
  <si>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</si>
  <si>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</si>
  <si>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</si>
  <si>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</si>
  <si>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</si>
  <si>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</si>
  <si>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 xml:space="preserve"> </t>
  </si>
  <si>
    <t>Налог, взимаемый в связи с применением патентной системы налогообложения</t>
  </si>
  <si>
    <t>Единый сельскохозяйственный 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</si>
  <si>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</si>
  <si>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</si>
  <si>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</si>
  <si>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</si>
  <si>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</si>
  <si>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ШТРАФЫ, САНКЦИИ, ВОЗМЕЩЕНИЕ УЩЕРБА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</si>
  <si>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</si>
  <si>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</si>
  <si>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</si>
  <si>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</si>
  <si>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ВСЕГО ДОХОДОВ</t>
  </si>
  <si>
    <t xml:space="preserve">к решению Совета  Чистопольского 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</si>
  <si>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</si>
  <si>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</si>
  <si>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>Государственная пошлина по делам, рассматриваемым в судах общей юрисдикции, мировыми судьями</t>
  </si>
  <si>
    <t>1 00 00000 00 0000 000</t>
  </si>
  <si>
    <t>1 01 00000 00 0000 000</t>
  </si>
  <si>
    <t>1 01 02000 01 0000 000</t>
  </si>
  <si>
    <t>1 03 00000 00 0000 000</t>
  </si>
  <si>
    <t>103 02000 01 0000 110</t>
  </si>
  <si>
    <t>1 05 00000 00 0000 000</t>
  </si>
  <si>
    <t>Налог, взимаемый в связи с применением упрощенной системы налогообложения</t>
  </si>
  <si>
    <t>1 05 01000 00 0000 110</t>
  </si>
  <si>
    <t>1 05 03000 01 0000 110</t>
  </si>
  <si>
    <t>1 05 04000 02 0000 110</t>
  </si>
  <si>
    <t>Единый налог на вмененный доход для отдельных видов деятеьности</t>
  </si>
  <si>
    <t>1 05 02000 02 0000 110</t>
  </si>
  <si>
    <t>1 08 00000 00 0000 000</t>
  </si>
  <si>
    <t xml:space="preserve">НАЛОГИ. СБОРЫ И РЕГУЛЯРНЫЕ ПЛАТЕЖИ ЗА ПОЛЬЗОВАНИЕ ПРИРОДНЫМИ РЕСУРСАМИ </t>
  </si>
  <si>
    <t>1 07 00000 00 0000 000</t>
  </si>
  <si>
    <t>Налог на добычу полезных ископаемых</t>
  </si>
  <si>
    <t>1 07 01000 01 0000 110</t>
  </si>
  <si>
    <t xml:space="preserve">1 08 03000 01 0000 110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</si>
  <si>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</si>
  <si>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>1 08 07000 01 0000 110</t>
  </si>
  <si>
    <t>1 11 00000 00 0000 000</t>
  </si>
  <si>
    <t>1 11 05000 00 0000 120</t>
  </si>
  <si>
    <t>1 11 09000 00 0000 120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</si>
  <si>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</si>
  <si>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1 12 00000 00 0000 000</t>
  </si>
  <si>
    <t>1 12 01000 01 0000 120</t>
  </si>
  <si>
    <t>1 14 00000 00 0000 000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</si>
  <si>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</si>
  <si>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</si>
  <si>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1 14 06000 00 0000 430</t>
  </si>
  <si>
    <t>1 16 00000 00 0000 000</t>
  </si>
  <si>
    <t>1 13 00000 00 0000 000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</si>
  <si>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</si>
  <si>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</si>
  <si>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1 13 02000 00 0000 130</t>
  </si>
  <si>
    <t>Налог, взимаемый с налогоплательщиков, выбравших в качестве объекта налогообложения доходы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</si>
  <si>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</si>
  <si>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</si>
  <si>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</si>
  <si>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1 05 02010 02 0000 110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</si>
  <si>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</si>
  <si>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</si>
  <si>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</si>
  <si>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>1 08 03010 01 0000 110</t>
  </si>
  <si>
    <t>Государственная пошлина за выдачу разрешения на установку рекламной кострукции</t>
  </si>
  <si>
    <t>1 08 07150 01 0000 110</t>
  </si>
  <si>
    <t>1 11 05030 00 0000 120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</si>
  <si>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</si>
  <si>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1 11 09040 00 0000 120</t>
  </si>
  <si>
    <t>Прочие доходы от компенсации затрат государства</t>
  </si>
  <si>
    <t>1 13 02990 00 0000 130</t>
  </si>
  <si>
    <t>1 14 02050 05 0000 410</t>
  </si>
  <si>
    <t>Доходы от продажи земельных участков, государственная собственность на которые не разграничена</t>
  </si>
  <si>
    <t>1 14 06010 00 0000 430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</si>
  <si>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</si>
  <si>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</si>
  <si>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</si>
  <si>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</si>
  <si>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</si>
  <si>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</si>
  <si>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</si>
  <si>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1 01 02040 01 0000 110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</si>
  <si>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и отчислений в местные бюджеты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</si>
  <si>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</si>
  <si>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</si>
  <si>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</si>
  <si>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1 03 02230 01 0000 110</t>
  </si>
  <si>
    <t>1 03 02240 01 0000 110</t>
  </si>
  <si>
    <t>1 03 02250 01 0000 110</t>
  </si>
  <si>
    <t>1 03 02260 01 0000 110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</si>
  <si>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</si>
  <si>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</si>
  <si>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</si>
  <si>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</si>
  <si>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1 12 01040 01 0000 120</t>
  </si>
  <si>
    <t>Субсидии бюджетам муниципальных районов (межбюджетные субсидии)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</si>
  <si>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</si>
  <si>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</si>
  <si>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</si>
  <si>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Прочие межбюджетные трансферты, передаваемые бюджетам муниципальных районов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</si>
  <si>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</si>
  <si>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</si>
  <si>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</si>
  <si>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1 13 02995 05 0000 130</t>
  </si>
  <si>
    <t>Прочие доходы от компенсации затрат бюджетов муниципальных районов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</si>
  <si>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</si>
  <si>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</si>
  <si>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Приложение №1</t>
  </si>
  <si>
    <t>Доходы</t>
  </si>
  <si>
    <t>по кодам классификации доходов бюджета</t>
  </si>
  <si>
    <t xml:space="preserve">                                                                                                                                </t>
  </si>
  <si>
    <t xml:space="preserve"> (тыс. рублей)</t>
  </si>
  <si>
    <t>Код администратора поступления</t>
  </si>
  <si>
    <t>Код бюджетной классификации доходов</t>
  </si>
  <si>
    <t>Кассовое исполнение</t>
  </si>
  <si>
    <t>000</t>
  </si>
  <si>
    <t>182</t>
  </si>
  <si>
    <t>100</t>
  </si>
  <si>
    <t>803</t>
  </si>
  <si>
    <t>048</t>
  </si>
  <si>
    <t>802</t>
  </si>
  <si>
    <t>1 05 01011 01 0000 110</t>
  </si>
  <si>
    <t>Налог на добычу общераспространенных полезных ископаемых</t>
  </si>
  <si>
    <t>1 07 01020 01 0000 110</t>
  </si>
  <si>
    <t>1 11 05010 00 0000 120</t>
  </si>
  <si>
    <t>1 11 05013 13 0000 120</t>
  </si>
  <si>
    <t>Доходы, получаемые в виде арендной  платы за земли после разграничения   государственной собственности на землю,  а также средства от продажи права на заключение договоров аренды указанных участков (за исключением земельных участков бюджетных и автономных учреждений)</t>
  </si>
  <si>
    <t>111 05020 00 0000 120</t>
  </si>
  <si>
    <t>111 05025 05 0000 120</t>
  </si>
  <si>
    <t>1 11 05035 05 0000 120</t>
  </si>
  <si>
    <t>1 11 09045 05 0000 120</t>
  </si>
  <si>
    <t xml:space="preserve">803 </t>
  </si>
  <si>
    <t>1 14 02052 05 0000 410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</si>
  <si>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</si>
  <si>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1 14 06013 13 0000 430</t>
  </si>
  <si>
    <t>ПРОЧИЕ НЕНАЛОГОВЫЕ ДОХОДЫ</t>
  </si>
  <si>
    <t>1 17 00000 00 0000 000</t>
  </si>
  <si>
    <t>Прочие неналоговые доходы</t>
  </si>
  <si>
    <t>1 17 05000 00 0000 180</t>
  </si>
  <si>
    <t>Прочие неналоговые доходы бюджетов муниципаных районов</t>
  </si>
  <si>
    <t>1 17 05050 05 0000 180</t>
  </si>
  <si>
    <t>188</t>
  </si>
  <si>
    <t>785</t>
  </si>
  <si>
    <t>141</t>
  </si>
  <si>
    <t>321</t>
  </si>
  <si>
    <t>750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</si>
  <si>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</si>
  <si>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</si>
  <si>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</si>
  <si>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</si>
  <si>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1 05 01021 01 0000 110</t>
  </si>
  <si>
    <t>1 11 08000 00 0000 120</t>
  </si>
  <si>
    <t>1 11 08050 05 0000 120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</si>
  <si>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числеминимальный налог, зачисляемый в бюджеты субъектов РФ)</t>
  </si>
  <si>
    <t>1 11 05013 05 0000 120</t>
  </si>
  <si>
    <t>1 14 06013 05 0000 430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</si>
  <si>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</si>
  <si>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Доходы, получаемые в виде арендной  платы за земельные участки,  государственная собственность на которые не разграничена а также средства от продажи права на заключение договоров аренды указанных участков</t>
  </si>
  <si>
    <t>Плата за размещение отходов производства</t>
  </si>
  <si>
    <t>1 12 01041 01 0000 120</t>
  </si>
  <si>
    <t>2 02 20000 00 0000 150</t>
  </si>
  <si>
    <t>Плата по соглашениям об установлении сервиту в отношении земельных участков, находящихся в государственной или муниципальной собственности</t>
  </si>
  <si>
    <t>1 11 05300 00 0000 120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</si>
  <si>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</si>
  <si>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1 11 05313 05 0000 120</t>
  </si>
  <si>
    <t>Плата за размещение твердых коммунальных отходов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</si>
  <si>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</si>
  <si>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1 13 02065 05 0000 130 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</si>
  <si>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</si>
  <si>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1 14 06025 05 0000 430</t>
  </si>
  <si>
    <t>Доходы от продаж земельных участков, государственная собственность на которые разнраничена (за исключением земельных участков бюджетных и автономных учреждений)</t>
  </si>
  <si>
    <t>177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</si>
  <si>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</si>
  <si>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2 02 30027 05 0000 150</t>
  </si>
  <si>
    <t>1 12 01042 01 0000 120</t>
  </si>
  <si>
    <t>1 14 06020  00 0000 430</t>
  </si>
  <si>
    <t>Доходы от уплаты акцизов на дизельное отпливо, подлежащие распределению между бюджетами субьектов Российской Федерации и местными бюджетами с учетом установленных дифференцированных нормативов отчеслений в местные бюджеты (по норматовам, установленным Федеральным законом о федеральном бюджете в целях формирования дорожных фондов субьектов российской Федерации)</t>
  </si>
  <si>
    <t>1 03 02231 01 0000 110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</si>
  <si>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субьектов Российской Федерации)</t>
  </si>
  <si>
    <t>1 03 02241 01 0000 110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</si>
  <si>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 ( по нормативам, установленным Федеральным законом о федеральном бюджете в целях формирования дорожных фондов субьектов Российской Федерации)</t>
  </si>
  <si>
    <t>1 03 02251 01 0000 110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</si>
  <si>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бюджеты( по нормативам, установленным Федеральным законом о федеральном бюджете в целях формирования дорожных фондов субьектов Российской Федерации)</t>
  </si>
  <si>
    <t>1 03 02261 01 0000 110</t>
  </si>
  <si>
    <t>№         от                                г.</t>
  </si>
  <si>
    <t xml:space="preserve"> за 2020 год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</si>
  <si>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</si>
  <si>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</si>
  <si>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и городских округов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</si>
  <si>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Субсидии на обеспечение комплексного развития сельских территорий</t>
  </si>
  <si>
    <t xml:space="preserve"> Прочие субсидии бюджетам муниципальных районов</t>
  </si>
  <si>
    <t>Субвенции бюджетам муниципальных районов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</si>
  <si>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</si>
  <si>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Иные межбюджетные трансферты бюджетам муниципальных районов </t>
  </si>
  <si>
    <t>БЕЗВОЗМЕЗДНЫЕ ПОСТУПЛЕНИЯ ОТ ГОСУДАРСТВЕННЫХ (МУНИЦИПАЛЬНЫХ) ОРГАНИЗАЦИЙ</t>
  </si>
  <si>
    <t>Прочие безвозмездные поступления от государственных (муниципальных) организаций в бюджеты муниципальных районов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</si>
  <si>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</si>
  <si>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муниципальных районов от возврата автономными учреждениями остатков субсидий прошлых лет</t>
  </si>
  <si>
    <t>2 02 10000 00 0000 150</t>
  </si>
  <si>
    <t>2 02 15001 05 0000 150</t>
  </si>
  <si>
    <t>2 02 25304 05 0000 150</t>
  </si>
  <si>
    <t>2 02 25576 05 0000 150</t>
  </si>
  <si>
    <t>2 02 29999 05 0000 150</t>
  </si>
  <si>
    <t>2 02 30000 05 0000 150</t>
  </si>
  <si>
    <t>2 02 30024 05 0000 150</t>
  </si>
  <si>
    <t>2 02 35118 05 0000 150</t>
  </si>
  <si>
    <t>2 02 35120 05 0000 150</t>
  </si>
  <si>
    <t>2 02 35303 05 0000 150</t>
  </si>
  <si>
    <t>2 02 35930 05 0000 150</t>
  </si>
  <si>
    <t>2 02 40000 05 0000 150</t>
  </si>
  <si>
    <t xml:space="preserve">  202 40014 05 0000 150</t>
  </si>
  <si>
    <t xml:space="preserve">  202 45160 05 0000 150</t>
  </si>
  <si>
    <t xml:space="preserve">  202 49999 05 0000 150</t>
  </si>
  <si>
    <t>203 00000 05 0000 150</t>
  </si>
  <si>
    <t>203 05099 05 0000 150</t>
  </si>
  <si>
    <t>218 00000 00 0000 150</t>
  </si>
  <si>
    <t>218 05010 05 0000 150</t>
  </si>
  <si>
    <t>218 60010 05 0000 150</t>
  </si>
  <si>
    <t>219 00000 05 0000 150</t>
  </si>
  <si>
    <t>219 60010 05 0000 150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</si>
  <si>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</si>
  <si>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1 05 01012 01 2100 110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</si>
  <si>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</si>
  <si>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1 05 01022 01 2100 110</t>
  </si>
  <si>
    <t>Доходы, поступающие в порядке возмещения расходов, понесенных в связи с эксплуатацией имущества</t>
  </si>
  <si>
    <t xml:space="preserve">1 13 02060 00 0000 130 </t>
  </si>
  <si>
    <t>Административные штрафы, установленные Кодексом Российской Федерации ою административных правонарушениях</t>
  </si>
  <si>
    <t>1 16 01000 01 0000 140</t>
  </si>
  <si>
    <t>1 16 01050 01 0000 140</t>
  </si>
  <si>
    <t>1 16 01053 01 0000 140</t>
  </si>
  <si>
    <t>1 16 01060 01 0000 140</t>
  </si>
  <si>
    <t>1 16 01063 01 0101 140</t>
  </si>
  <si>
    <t>1 16 01070 01 0000 140</t>
  </si>
  <si>
    <t>1 16 01073 01 0027 140</t>
  </si>
  <si>
    <t>1 16 01074 01 0000 140</t>
  </si>
  <si>
    <t>1 16 01140 01 0000 140</t>
  </si>
  <si>
    <t>1 16 01143 01 0000 140</t>
  </si>
  <si>
    <t>1 16 01150 01 0000 140</t>
  </si>
  <si>
    <t>1 16 01153 01 0000 140</t>
  </si>
  <si>
    <t>1 16 01200 01 0000 140</t>
  </si>
  <si>
    <t>1 16 01203 01 0021 140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</si>
  <si>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</si>
  <si>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</si>
  <si>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</si>
  <si>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710</t>
  </si>
  <si>
    <t>714</t>
  </si>
  <si>
    <t>781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</si>
  <si>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 за исключением имущетсва, закрепленного за муниципальными бюджетными, (автономными) учреждениями, унитарными предприятиями)</t>
  </si>
  <si>
    <t>1 16 10030 05 0000 140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</si>
  <si>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</si>
  <si>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</si>
  <si>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</si>
  <si>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 xml:space="preserve">1 16 10120 00 0000 140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</si>
  <si>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 бюджетной системы Российской Федерации по нормативам, действовавшим в 2019 году</t>
  </si>
  <si>
    <t>1 16 10123 01 0051 140</t>
  </si>
  <si>
    <t>701</t>
  </si>
  <si>
    <t>788</t>
  </si>
  <si>
    <t>415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</si>
  <si>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</si>
  <si>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в 2019 году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</si>
  <si>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в 2019 году </t>
  </si>
  <si>
    <t>1 16 10129 01 0000 140</t>
  </si>
  <si>
    <t>Платежи, уплачиваемые в целях возмещения вреда</t>
  </si>
  <si>
    <t>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</si>
  <si>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</si>
  <si>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1 16 11050 01 0000 140</t>
  </si>
  <si>
    <t>734</t>
  </si>
  <si>
    <t>Доходы, получаемые в виде арендной  платы за земельные участки,  государственная собственность на которые не разграничена и которые расположены в границах сельских поселений,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</si>
  <si>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 платы,  а также средства от продажи права на заключение договоров аренды за земли, находящиеся в собствености муниципальных районов (за исключением земельных участков муниципальных бюджетных и автономных учреждений)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</si>
  <si>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 фондами 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</si>
  <si>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 муниципальных бюджетных и автономных учреждений) </t>
  </si>
  <si>
    <t xml:space="preserve">Плата за размещение отходов производства и потребления </t>
  </si>
  <si>
    <t>Доходы, получаемые в виде арендной  платы за земельные участки, 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</si>
  <si>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Средства, получаемые от передачи имущества, находящегося в государственной  и муниципальной собственности 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</si>
  <si>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 xml:space="preserve">Прочие поступления от использования имущества, находящегося в  собственности муниципальных районов(за исключением имущества муниципальных бюджетных и  автономных учреждений, а также имущества  муниципальных унитарных предприятий, в том числе казенных)              </t>
  </si>
  <si>
    <t>Доходы от реализации имущества, находящегося в  собственности  муниципальных районов (за исключением   движемого имущества  муниципальных бюджетных и автономных учреждений, а также имущества  муниципальных унитарных предприятий, в том числе казенных) в части реализации основных средств по указанному имуществу)</t>
  </si>
  <si>
    <t>Доходы от реализации имущества, находящегося в  оперативном управлении учреждений, находящихся в ведении органов управления муниципалных районов (за исключением  имущества  муниципальных бюджетных и автономных учреждений),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</si>
  <si>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 собственностьи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</si>
  <si>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межселенных территорий муниципальных районов</t>
  </si>
  <si>
    <t>Административные штрафы, установленные главой 5 Кодекс Российской Федерации об административных правонарушенияз, за  административные правонарущения, посягающие на права граждан</t>
  </si>
  <si>
    <t>Административные щтрафы, установленные главой 6 Кодекса Российской Федерации об  административных правонарушениях 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</si>
  <si>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щтрафы, установленные главой 7 Кодекса Российской Федерации об  админимтративных правонаруниях, за административные правонарушения, за административные правонарушения в области охраны собственности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</si>
  <si>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</si>
  <si>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</si>
  <si>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</si>
  <si>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</si>
  <si>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щтрафы,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</si>
  <si>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</si>
  <si>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 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</si>
  <si>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 , налогов и сборов, страхования, рынка ценных бумаг ( за исключением штрафов, указанных в пункте 6 статьи 46 Бюджетного кодекса Россиийской Федерации), налагаемые мировыми судьями 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</si>
  <si>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 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</si>
  <si>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</si>
  <si>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несполнения или ненадлежащего исполнения обязательсвт перед государственным (муниципальным) органом, казенным учреждением, Центральным банком  Российской Федерации, государственной корпорацией</t>
  </si>
  <si>
    <t>муниципального района "Об исполнении</t>
  </si>
  <si>
    <t xml:space="preserve"> бюджета муниципального образования</t>
  </si>
  <si>
    <t xml:space="preserve"> "Чистопольский муниципальный район"</t>
  </si>
  <si>
    <t>Республики Татарстан за 2020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</si>
</sst>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?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Arial Narrow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99">
    <xf numFmtId="0" fontId="0" fillId="0" borderId="0" xfId="0"/>
    <xf numFmtId="49" fontId="1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justify" wrapText="1"/>
    </xf>
    <xf numFmtId="49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165" fontId="2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center" wrapText="1"/>
    </xf>
    <xf numFmtId="166" fontId="3" fillId="0" borderId="0" xfId="0" applyNumberFormat="1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 shrinkToFit="1"/>
    </xf>
    <xf numFmtId="0" fontId="1" fillId="0" borderId="0" xfId="0" applyFont="1" applyFill="1" applyAlignment="1">
      <alignment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7" fillId="0" borderId="0" xfId="0" applyNumberFormat="1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center" wrapText="1"/>
    </xf>
    <xf numFmtId="166" fontId="3" fillId="0" borderId="0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justify" wrapText="1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165" fontId="2" fillId="0" borderId="0" xfId="0" applyNumberFormat="1" applyFont="1" applyFill="1" applyBorder="1" applyAlignment="1">
      <alignment horizontal="center" wrapText="1"/>
    </xf>
    <xf numFmtId="3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/>
    <xf numFmtId="4" fontId="1" fillId="0" borderId="0" xfId="0" applyNumberFormat="1" applyFont="1" applyFill="1"/>
    <xf numFmtId="0" fontId="1" fillId="0" borderId="0" xfId="0" applyFont="1" applyFill="1" applyBorder="1" applyAlignment="1">
      <alignment horizontal="justify" wrapText="1"/>
    </xf>
    <xf numFmtId="165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7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1" fillId="0" borderId="0" xfId="0" applyFont="1" applyFill="1" applyAlignment="1"/>
    <xf numFmtId="49" fontId="8" fillId="0" borderId="0" xfId="0" applyNumberFormat="1" applyFont="1" applyFill="1" applyBorder="1" applyAlignment="1">
      <alignment horizontal="center" wrapText="1"/>
    </xf>
    <xf numFmtId="164" fontId="11" fillId="0" borderId="0" xfId="1" applyFont="1" applyFill="1"/>
    <xf numFmtId="49" fontId="9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Font="1" applyFill="1" applyBorder="1" applyAlignment="1">
      <alignment wrapText="1"/>
    </xf>
    <xf numFmtId="165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justify" wrapText="1"/>
    </xf>
    <xf numFmtId="165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165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justify" wrapText="1"/>
    </xf>
    <xf numFmtId="0" fontId="1" fillId="2" borderId="0" xfId="0" applyFont="1" applyFill="1" applyBorder="1" applyAlignment="1">
      <alignment horizontal="center" wrapText="1"/>
    </xf>
    <xf numFmtId="165" fontId="1" fillId="2" borderId="0" xfId="0" applyNumberFormat="1" applyFont="1" applyFill="1" applyBorder="1" applyAlignment="1">
      <alignment horizontal="center" wrapText="1"/>
    </xf>
    <xf numFmtId="165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165" fontId="1" fillId="0" borderId="0" xfId="0" applyNumberFormat="1" applyFont="1" applyFill="1" applyBorder="1" applyAlignment="1">
      <alignment horizontal="center" wrapText="1"/>
    </xf>
    <xf numFmtId="0" fontId="3" fillId="2" borderId="0" xfId="0" applyNumberFormat="1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165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2" fillId="0" borderId="0" xfId="0" applyFont="1" applyFill="1" applyAlignment="1">
      <alignment horizontal="justify" wrapText="1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justify" wrapText="1"/>
    </xf>
    <xf numFmtId="0" fontId="13" fillId="0" borderId="0" xfId="0" applyFont="1" applyFill="1" applyBorder="1" applyAlignment="1">
      <alignment horizontal="justify" wrapText="1"/>
    </xf>
    <xf numFmtId="49" fontId="13" fillId="0" borderId="0" xfId="0" applyNumberFormat="1" applyFont="1" applyFill="1" applyAlignment="1">
      <alignment wrapText="1" shrinkToFit="1"/>
    </xf>
    <xf numFmtId="49" fontId="14" fillId="0" borderId="0" xfId="0" applyNumberFormat="1" applyFont="1" applyFill="1" applyAlignment="1">
      <alignment wrapText="1" shrinkToFit="1"/>
    </xf>
    <xf numFmtId="0" fontId="13" fillId="0" borderId="0" xfId="0" applyNumberFormat="1" applyFont="1" applyFill="1" applyAlignment="1">
      <alignment wrapText="1" shrinkToFit="1"/>
    </xf>
    <xf numFmtId="0" fontId="1" fillId="0" borderId="0" xfId="0" applyFont="1" applyFill="1" applyAlignment="1">
      <alignment horizontal="justify" wrapText="1"/>
    </xf>
    <xf numFmtId="0" fontId="12" fillId="0" borderId="0" xfId="0" applyFont="1" applyFill="1" applyAlignment="1">
      <alignment horizontal="center" wrapText="1"/>
    </xf>
    <xf numFmtId="165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4" fontId="13" fillId="0" borderId="0" xfId="0" applyNumberFormat="1" applyFont="1" applyFill="1" applyAlignment="1">
      <alignment horizontal="center"/>
    </xf>
    <xf numFmtId="4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49" fontId="1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 wrapText="1" shrinkToFit="1"/>
    </xf>
    <xf numFmtId="0" fontId="5" fillId="0" borderId="0" xfId="0" applyFont="1" applyFill="1"/>
    <xf numFmtId="4" fontId="5" fillId="0" borderId="0" xfId="0" applyNumberFormat="1" applyFont="1" applyFill="1"/>
    <xf numFmtId="0" fontId="1" fillId="0" borderId="0" xfId="0" applyFont="1" applyFill="1" applyBorder="1" applyAlignment="1">
      <alignment horizontal="center" wrapText="1"/>
    </xf>
    <xf numFmtId="165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justify" wrapText="1"/>
    </xf>
    <xf numFmtId="0" fontId="5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justify" wrapText="1"/>
    </xf>
    <xf numFmtId="165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justify" wrapText="1"/>
    </xf>
    <xf numFmtId="165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horizontal="center" wrapText="1"/>
    </xf>
    <xf numFmtId="4" fontId="15" fillId="0" borderId="0" xfId="0" applyNumberFormat="1" applyFont="1" applyBorder="1" applyAlignment="1" applyProtection="1">
      <alignment horizontal="right" vertical="center" wrapText="1"/>
    </xf>
    <xf numFmtId="49" fontId="15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7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1" fillId="0" borderId="0" xfId="0" applyFont="1" applyFill="1" applyAlignment="1"/>
    <xf numFmtId="0" fontId="1" fillId="0" borderId="0" xfId="0" applyFont="1" applyFill="1" applyBorder="1" applyAlignment="1">
      <alignment horizontal="center" wrapText="1"/>
    </xf>
    <xf numFmtId="165" fontId="1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4"/>
  <sheetViews>
    <sheetView tabSelected="1" view="pageBreakPreview" zoomScaleSheetLayoutView="100" workbookViewId="0">
      <selection activeCell="C312" sqref="C312"/>
    </sheetView>
  </sheetViews>
  <sheetFormatPr defaultColWidth="8.88671875" defaultRowHeight="15.6" x14ac:dyDescent="0.3"/>
  <cols>
    <col min="1" max="1" width="56.109375" style="31" customWidth="1"/>
    <col min="2" max="2" width="12.44140625" style="1" customWidth="1"/>
    <col min="3" max="3" width="27.6640625" style="54" customWidth="1"/>
    <col min="4" max="4" width="16" style="10" customWidth="1"/>
    <col min="5" max="5" width="0.5546875" style="10" customWidth="1"/>
    <col min="6" max="6" width="15.33203125" style="10" customWidth="1"/>
    <col min="7" max="16384" width="8.88671875" style="10"/>
  </cols>
  <sheetData>
    <row r="1" spans="1:5" x14ac:dyDescent="0.3">
      <c r="A1" s="98" t="s">
        <v>112</v>
      </c>
      <c r="B1" s="98"/>
      <c r="C1" s="98"/>
      <c r="D1" s="98"/>
      <c r="E1" s="98"/>
    </row>
    <row r="2" spans="1:5" x14ac:dyDescent="0.3">
      <c r="A2" s="91" t="s">
        <v>21</v>
      </c>
      <c r="B2" s="91"/>
      <c r="C2" s="91"/>
      <c r="D2" s="91"/>
      <c r="E2" s="91"/>
    </row>
    <row r="3" spans="1:5" x14ac:dyDescent="0.3">
      <c r="A3" s="91" t="s">
        <v>298</v>
      </c>
      <c r="B3" s="91"/>
      <c r="C3" s="91"/>
      <c r="D3" s="91"/>
      <c r="E3" s="91"/>
    </row>
    <row r="4" spans="1:5" x14ac:dyDescent="0.3">
      <c r="A4" s="91" t="s">
        <v>299</v>
      </c>
      <c r="B4" s="91"/>
      <c r="C4" s="91"/>
      <c r="D4" s="91"/>
      <c r="E4" s="91"/>
    </row>
    <row r="5" spans="1:5" x14ac:dyDescent="0.3">
      <c r="A5" s="91" t="s">
        <v>300</v>
      </c>
      <c r="B5" s="91"/>
      <c r="C5" s="91"/>
      <c r="D5" s="91"/>
      <c r="E5" s="91"/>
    </row>
    <row r="6" spans="1:5" x14ac:dyDescent="0.3">
      <c r="A6" s="28"/>
      <c r="B6" s="14"/>
      <c r="C6" s="91" t="s">
        <v>301</v>
      </c>
      <c r="D6" s="91"/>
      <c r="E6" s="91"/>
    </row>
    <row r="7" spans="1:5" x14ac:dyDescent="0.3">
      <c r="A7" s="91" t="s">
        <v>189</v>
      </c>
      <c r="B7" s="91"/>
      <c r="C7" s="94"/>
      <c r="D7" s="94"/>
      <c r="E7" s="94"/>
    </row>
    <row r="8" spans="1:5" x14ac:dyDescent="0.3">
      <c r="A8" s="28"/>
      <c r="B8" s="14"/>
      <c r="C8" s="77"/>
      <c r="D8" s="30"/>
      <c r="E8" s="30"/>
    </row>
    <row r="9" spans="1:5" x14ac:dyDescent="0.3">
      <c r="A9" s="92" t="s">
        <v>113</v>
      </c>
      <c r="B9" s="92"/>
      <c r="C9" s="93"/>
      <c r="D9" s="93"/>
      <c r="E9" s="93"/>
    </row>
    <row r="10" spans="1:5" x14ac:dyDescent="0.3">
      <c r="A10" s="92" t="s">
        <v>22</v>
      </c>
      <c r="B10" s="92"/>
      <c r="C10" s="95"/>
      <c r="D10" s="95"/>
      <c r="E10" s="95"/>
    </row>
    <row r="11" spans="1:5" x14ac:dyDescent="0.3">
      <c r="A11" s="92" t="s">
        <v>23</v>
      </c>
      <c r="B11" s="92"/>
      <c r="C11" s="93"/>
      <c r="D11" s="93"/>
      <c r="E11" s="93"/>
    </row>
    <row r="12" spans="1:5" x14ac:dyDescent="0.3">
      <c r="A12" s="92" t="s">
        <v>114</v>
      </c>
      <c r="B12" s="92"/>
      <c r="C12" s="92"/>
      <c r="D12" s="92"/>
      <c r="E12" s="29"/>
    </row>
    <row r="13" spans="1:5" x14ac:dyDescent="0.3">
      <c r="A13" s="92" t="s">
        <v>190</v>
      </c>
      <c r="B13" s="92"/>
      <c r="C13" s="93"/>
      <c r="D13" s="93"/>
      <c r="E13" s="93"/>
    </row>
    <row r="14" spans="1:5" x14ac:dyDescent="0.3">
      <c r="A14" s="31" t="s">
        <v>115</v>
      </c>
      <c r="D14" s="10" t="s">
        <v>116</v>
      </c>
    </row>
    <row r="15" spans="1:5" ht="78" x14ac:dyDescent="0.3">
      <c r="A15" s="11" t="s">
        <v>0</v>
      </c>
      <c r="B15" s="13" t="s">
        <v>117</v>
      </c>
      <c r="C15" s="11" t="s">
        <v>118</v>
      </c>
      <c r="D15" s="11" t="s">
        <v>119</v>
      </c>
      <c r="E15" s="12"/>
    </row>
    <row r="16" spans="1:5" ht="22.5" customHeight="1" x14ac:dyDescent="0.3">
      <c r="A16" s="2" t="s">
        <v>1</v>
      </c>
      <c r="B16" s="3" t="s">
        <v>120</v>
      </c>
      <c r="C16" s="4" t="s">
        <v>25</v>
      </c>
      <c r="D16" s="5">
        <f>SUM(D18+D30+D49+D78+D84+D94+D126+D139+D151+D171+D250)</f>
        <v>670125.29999999993</v>
      </c>
      <c r="E16" s="9"/>
    </row>
    <row r="17" spans="1:5" ht="14.25" customHeight="1" x14ac:dyDescent="0.3">
      <c r="A17" s="2"/>
      <c r="B17" s="3"/>
      <c r="C17" s="4"/>
      <c r="D17" s="5"/>
      <c r="E17" s="9"/>
    </row>
    <row r="18" spans="1:5" x14ac:dyDescent="0.3">
      <c r="A18" s="2" t="s">
        <v>2</v>
      </c>
      <c r="B18" s="3" t="s">
        <v>121</v>
      </c>
      <c r="C18" s="4" t="s">
        <v>26</v>
      </c>
      <c r="D18" s="5">
        <f>SUM(D20)</f>
        <v>551310.89999999991</v>
      </c>
      <c r="E18" s="9"/>
    </row>
    <row r="19" spans="1:5" ht="12" customHeight="1" x14ac:dyDescent="0.3">
      <c r="A19" s="2"/>
      <c r="B19" s="3"/>
      <c r="C19" s="4"/>
      <c r="D19" s="5"/>
      <c r="E19" s="9"/>
    </row>
    <row r="20" spans="1:5" x14ac:dyDescent="0.3">
      <c r="A20" s="25" t="s">
        <v>3</v>
      </c>
      <c r="B20" s="15" t="s">
        <v>121</v>
      </c>
      <c r="C20" s="53" t="s">
        <v>27</v>
      </c>
      <c r="D20" s="26">
        <f>SUM(D22+D24+D26+D28)</f>
        <v>551310.89999999991</v>
      </c>
      <c r="E20" s="27"/>
    </row>
    <row r="21" spans="1:5" ht="11.4" customHeight="1" x14ac:dyDescent="0.3">
      <c r="A21" s="25"/>
      <c r="B21" s="15"/>
      <c r="C21" s="53"/>
      <c r="D21" s="26"/>
      <c r="E21" s="27"/>
    </row>
    <row r="22" spans="1:5" ht="93.6" x14ac:dyDescent="0.3">
      <c r="A22" s="6" t="s">
        <v>79</v>
      </c>
      <c r="B22" s="7" t="s">
        <v>121</v>
      </c>
      <c r="C22" s="53" t="s">
        <v>80</v>
      </c>
      <c r="D22" s="26">
        <v>543227.19999999995</v>
      </c>
      <c r="E22" s="27"/>
    </row>
    <row r="23" spans="1:5" ht="15" customHeight="1" x14ac:dyDescent="0.3">
      <c r="A23" s="25"/>
      <c r="B23" s="15"/>
      <c r="C23" s="53"/>
      <c r="D23" s="26"/>
      <c r="E23" s="27"/>
    </row>
    <row r="24" spans="1:5" ht="124.8" x14ac:dyDescent="0.3">
      <c r="A24" s="8" t="s">
        <v>81</v>
      </c>
      <c r="B24" s="7" t="s">
        <v>121</v>
      </c>
      <c r="C24" s="53" t="s">
        <v>82</v>
      </c>
      <c r="D24" s="26">
        <v>4512.7</v>
      </c>
      <c r="E24" s="27"/>
    </row>
    <row r="25" spans="1:5" ht="14.25" customHeight="1" x14ac:dyDescent="0.3">
      <c r="A25" s="25"/>
      <c r="B25" s="15"/>
      <c r="C25" s="53"/>
      <c r="D25" s="26"/>
      <c r="E25" s="27"/>
    </row>
    <row r="26" spans="1:5" ht="46.8" x14ac:dyDescent="0.3">
      <c r="A26" s="6" t="s">
        <v>83</v>
      </c>
      <c r="B26" s="7" t="s">
        <v>121</v>
      </c>
      <c r="C26" s="53" t="s">
        <v>84</v>
      </c>
      <c r="D26" s="26">
        <v>3352.7</v>
      </c>
      <c r="E26" s="27"/>
    </row>
    <row r="27" spans="1:5" ht="15.75" customHeight="1" x14ac:dyDescent="0.3">
      <c r="A27" s="25"/>
      <c r="B27" s="15"/>
      <c r="C27" s="53"/>
      <c r="D27" s="26"/>
      <c r="E27" s="27"/>
    </row>
    <row r="28" spans="1:5" ht="109.2" x14ac:dyDescent="0.3">
      <c r="A28" s="8" t="s">
        <v>85</v>
      </c>
      <c r="B28" s="7" t="s">
        <v>121</v>
      </c>
      <c r="C28" s="53" t="s">
        <v>86</v>
      </c>
      <c r="D28" s="26">
        <v>218.3</v>
      </c>
      <c r="E28" s="27"/>
    </row>
    <row r="29" spans="1:5" x14ac:dyDescent="0.3">
      <c r="A29" s="8"/>
      <c r="B29" s="7"/>
      <c r="C29" s="53"/>
      <c r="D29" s="37"/>
      <c r="E29" s="36"/>
    </row>
    <row r="30" spans="1:5" ht="46.8" x14ac:dyDescent="0.3">
      <c r="A30" s="18" t="s">
        <v>4</v>
      </c>
      <c r="B30" s="19" t="s">
        <v>122</v>
      </c>
      <c r="C30" s="20" t="s">
        <v>28</v>
      </c>
      <c r="D30" s="21">
        <f>SUM(D31)</f>
        <v>21363.5</v>
      </c>
      <c r="E30" s="27"/>
    </row>
    <row r="31" spans="1:5" ht="31.2" x14ac:dyDescent="0.3">
      <c r="A31" s="25" t="s">
        <v>5</v>
      </c>
      <c r="B31" s="15" t="s">
        <v>122</v>
      </c>
      <c r="C31" s="53" t="s">
        <v>29</v>
      </c>
      <c r="D31" s="26">
        <f>SUM(D33+D37+D41+D45)</f>
        <v>21363.5</v>
      </c>
      <c r="E31" s="27"/>
    </row>
    <row r="32" spans="1:5" ht="8.4" customHeight="1" x14ac:dyDescent="0.3">
      <c r="A32" s="25"/>
      <c r="B32" s="15"/>
      <c r="C32" s="53"/>
      <c r="D32" s="26"/>
      <c r="E32" s="27"/>
    </row>
    <row r="33" spans="1:5" ht="78" x14ac:dyDescent="0.3">
      <c r="A33" s="6" t="s">
        <v>87</v>
      </c>
      <c r="B33" s="7" t="s">
        <v>122</v>
      </c>
      <c r="C33" s="53" t="s">
        <v>91</v>
      </c>
      <c r="D33" s="26">
        <f>SUM(D35)</f>
        <v>9853.6</v>
      </c>
      <c r="E33" s="27"/>
    </row>
    <row r="34" spans="1:5" x14ac:dyDescent="0.3">
      <c r="A34" s="6"/>
      <c r="B34" s="7"/>
      <c r="C34" s="53"/>
      <c r="D34" s="49"/>
      <c r="E34" s="48"/>
    </row>
    <row r="35" spans="1:5" ht="140.4" x14ac:dyDescent="0.3">
      <c r="A35" s="50" t="s">
        <v>181</v>
      </c>
      <c r="B35" s="7" t="s">
        <v>122</v>
      </c>
      <c r="C35" s="45" t="s">
        <v>182</v>
      </c>
      <c r="D35" s="49">
        <v>9853.6</v>
      </c>
      <c r="E35" s="48"/>
    </row>
    <row r="36" spans="1:5" ht="16.5" customHeight="1" x14ac:dyDescent="0.3">
      <c r="A36" s="6"/>
      <c r="B36" s="7"/>
      <c r="C36" s="53"/>
      <c r="D36" s="26"/>
      <c r="E36" s="27"/>
    </row>
    <row r="37" spans="1:5" ht="93.6" x14ac:dyDescent="0.3">
      <c r="A37" s="6" t="s">
        <v>88</v>
      </c>
      <c r="B37" s="7" t="s">
        <v>122</v>
      </c>
      <c r="C37" s="53" t="s">
        <v>92</v>
      </c>
      <c r="D37" s="26">
        <f>SUM(D39)</f>
        <v>70.5</v>
      </c>
      <c r="E37" s="27"/>
    </row>
    <row r="38" spans="1:5" ht="15" customHeight="1" x14ac:dyDescent="0.3">
      <c r="A38" s="6"/>
      <c r="B38" s="7"/>
      <c r="C38" s="53"/>
      <c r="D38" s="26"/>
      <c r="E38" s="27"/>
    </row>
    <row r="39" spans="1:5" ht="147.75" customHeight="1" x14ac:dyDescent="0.3">
      <c r="A39" s="50" t="s">
        <v>183</v>
      </c>
      <c r="B39" s="7" t="s">
        <v>122</v>
      </c>
      <c r="C39" s="45" t="s">
        <v>184</v>
      </c>
      <c r="D39" s="46">
        <v>70.5</v>
      </c>
      <c r="E39" s="48"/>
    </row>
    <row r="40" spans="1:5" ht="15" customHeight="1" x14ac:dyDescent="0.3">
      <c r="A40" s="6"/>
      <c r="B40" s="7"/>
      <c r="C40" s="53"/>
      <c r="D40" s="49"/>
      <c r="E40" s="48"/>
    </row>
    <row r="41" spans="1:5" ht="78" x14ac:dyDescent="0.3">
      <c r="A41" s="6" t="s">
        <v>89</v>
      </c>
      <c r="B41" s="7" t="s">
        <v>122</v>
      </c>
      <c r="C41" s="53" t="s">
        <v>93</v>
      </c>
      <c r="D41" s="26">
        <f>SUM(D43)</f>
        <v>13255.9</v>
      </c>
      <c r="E41" s="27"/>
    </row>
    <row r="42" spans="1:5" x14ac:dyDescent="0.3">
      <c r="A42" s="6"/>
      <c r="B42" s="7"/>
      <c r="C42" s="53"/>
      <c r="D42" s="49"/>
      <c r="E42" s="48"/>
    </row>
    <row r="43" spans="1:5" ht="124.8" x14ac:dyDescent="0.3">
      <c r="A43" s="50" t="s">
        <v>185</v>
      </c>
      <c r="B43" s="7" t="s">
        <v>122</v>
      </c>
      <c r="C43" s="45" t="s">
        <v>186</v>
      </c>
      <c r="D43" s="46">
        <v>13255.9</v>
      </c>
      <c r="E43" s="48"/>
    </row>
    <row r="44" spans="1:5" x14ac:dyDescent="0.3">
      <c r="A44" s="6"/>
      <c r="B44" s="7"/>
      <c r="C44" s="53"/>
      <c r="D44" s="26"/>
      <c r="E44" s="27"/>
    </row>
    <row r="45" spans="1:5" ht="78" x14ac:dyDescent="0.3">
      <c r="A45" s="6" t="s">
        <v>90</v>
      </c>
      <c r="B45" s="7" t="s">
        <v>122</v>
      </c>
      <c r="C45" s="53" t="s">
        <v>94</v>
      </c>
      <c r="D45" s="37">
        <f>SUM(D47)</f>
        <v>-1816.5</v>
      </c>
      <c r="E45" s="27"/>
    </row>
    <row r="46" spans="1:5" x14ac:dyDescent="0.3">
      <c r="A46" s="6"/>
      <c r="B46" s="7"/>
      <c r="C46" s="53"/>
      <c r="D46" s="49"/>
      <c r="E46" s="48"/>
    </row>
    <row r="47" spans="1:5" ht="124.8" x14ac:dyDescent="0.3">
      <c r="A47" s="50" t="s">
        <v>187</v>
      </c>
      <c r="B47" s="7" t="s">
        <v>122</v>
      </c>
      <c r="C47" s="45" t="s">
        <v>188</v>
      </c>
      <c r="D47" s="46">
        <v>-1816.5</v>
      </c>
      <c r="E47" s="48"/>
    </row>
    <row r="48" spans="1:5" ht="15.75" customHeight="1" x14ac:dyDescent="0.3">
      <c r="A48" s="25"/>
      <c r="B48" s="15"/>
      <c r="C48" s="53"/>
      <c r="D48" s="26"/>
      <c r="E48" s="27"/>
    </row>
    <row r="49" spans="1:5" x14ac:dyDescent="0.3">
      <c r="A49" s="18" t="s">
        <v>6</v>
      </c>
      <c r="B49" s="19" t="s">
        <v>121</v>
      </c>
      <c r="C49" s="20" t="s">
        <v>30</v>
      </c>
      <c r="D49" s="21">
        <f>SUM(D51+D65+D69+D74)</f>
        <v>49096.799999999988</v>
      </c>
      <c r="E49" s="27"/>
    </row>
    <row r="50" spans="1:5" ht="15.75" customHeight="1" x14ac:dyDescent="0.3">
      <c r="A50" s="25"/>
      <c r="B50" s="15"/>
      <c r="C50" s="53" t="s">
        <v>7</v>
      </c>
      <c r="D50" s="26"/>
      <c r="E50" s="90"/>
    </row>
    <row r="51" spans="1:5" ht="31.2" x14ac:dyDescent="0.3">
      <c r="A51" s="25" t="s">
        <v>31</v>
      </c>
      <c r="B51" s="15" t="s">
        <v>121</v>
      </c>
      <c r="C51" s="53" t="s">
        <v>32</v>
      </c>
      <c r="D51" s="26">
        <f>SUM(D53+D59)</f>
        <v>29559.299999999996</v>
      </c>
      <c r="E51" s="90"/>
    </row>
    <row r="52" spans="1:5" ht="14.25" customHeight="1" x14ac:dyDescent="0.3">
      <c r="A52" s="25"/>
      <c r="B52" s="15"/>
      <c r="C52" s="53"/>
      <c r="D52" s="26"/>
      <c r="E52" s="90"/>
    </row>
    <row r="53" spans="1:5" ht="31.2" x14ac:dyDescent="0.3">
      <c r="A53" s="25" t="s">
        <v>60</v>
      </c>
      <c r="B53" s="15" t="s">
        <v>121</v>
      </c>
      <c r="C53" s="53" t="s">
        <v>61</v>
      </c>
      <c r="D53" s="26">
        <f>SUM(D55+D57)</f>
        <v>19556.399999999998</v>
      </c>
      <c r="E53" s="90"/>
    </row>
    <row r="54" spans="1:5" ht="15.75" customHeight="1" x14ac:dyDescent="0.3">
      <c r="A54" s="25"/>
      <c r="B54" s="15"/>
      <c r="C54" s="53"/>
      <c r="D54" s="26"/>
      <c r="E54" s="90"/>
    </row>
    <row r="55" spans="1:5" ht="31.2" x14ac:dyDescent="0.3">
      <c r="A55" s="25" t="s">
        <v>60</v>
      </c>
      <c r="B55" s="15" t="s">
        <v>121</v>
      </c>
      <c r="C55" s="53" t="s">
        <v>126</v>
      </c>
      <c r="D55" s="26">
        <v>19556.3</v>
      </c>
      <c r="E55" s="90"/>
    </row>
    <row r="56" spans="1:5" ht="15.6" customHeight="1" x14ac:dyDescent="0.3">
      <c r="A56" s="25"/>
      <c r="B56" s="15"/>
      <c r="C56" s="53"/>
      <c r="D56" s="26"/>
      <c r="E56" s="90"/>
    </row>
    <row r="57" spans="1:5" ht="62.4" x14ac:dyDescent="0.3">
      <c r="A57" s="76" t="s">
        <v>225</v>
      </c>
      <c r="B57" s="15" t="s">
        <v>121</v>
      </c>
      <c r="C57" s="74" t="s">
        <v>226</v>
      </c>
      <c r="D57" s="75">
        <v>0.1</v>
      </c>
      <c r="E57" s="90"/>
    </row>
    <row r="58" spans="1:5" ht="19.5" customHeight="1" x14ac:dyDescent="0.3">
      <c r="A58" s="76"/>
      <c r="B58" s="15"/>
      <c r="C58" s="74"/>
      <c r="D58" s="75"/>
      <c r="E58" s="90"/>
    </row>
    <row r="59" spans="1:5" ht="46.8" x14ac:dyDescent="0.3">
      <c r="A59" s="25" t="s">
        <v>62</v>
      </c>
      <c r="B59" s="15" t="s">
        <v>121</v>
      </c>
      <c r="C59" s="53" t="s">
        <v>63</v>
      </c>
      <c r="D59" s="26">
        <f>SUM(D61+D63)</f>
        <v>10002.9</v>
      </c>
      <c r="E59" s="90"/>
    </row>
    <row r="60" spans="1:5" x14ac:dyDescent="0.3">
      <c r="A60" s="25"/>
      <c r="B60" s="15"/>
      <c r="C60" s="53"/>
      <c r="D60" s="22"/>
      <c r="E60" s="90"/>
    </row>
    <row r="61" spans="1:5" ht="78" x14ac:dyDescent="0.3">
      <c r="A61" s="17" t="s">
        <v>158</v>
      </c>
      <c r="B61" s="15" t="s">
        <v>121</v>
      </c>
      <c r="C61" s="53" t="s">
        <v>155</v>
      </c>
      <c r="D61" s="26">
        <v>10002</v>
      </c>
      <c r="E61" s="90"/>
    </row>
    <row r="62" spans="1:5" x14ac:dyDescent="0.3">
      <c r="A62" s="17"/>
      <c r="B62" s="15"/>
      <c r="C62" s="53"/>
      <c r="D62" s="26"/>
      <c r="E62" s="90"/>
    </row>
    <row r="63" spans="1:5" ht="78" x14ac:dyDescent="0.3">
      <c r="A63" s="17" t="s">
        <v>227</v>
      </c>
      <c r="B63" s="15" t="s">
        <v>121</v>
      </c>
      <c r="C63" s="74" t="s">
        <v>228</v>
      </c>
      <c r="D63" s="75">
        <v>0.9</v>
      </c>
      <c r="E63" s="90"/>
    </row>
    <row r="64" spans="1:5" x14ac:dyDescent="0.3">
      <c r="A64" s="17"/>
      <c r="B64" s="15"/>
      <c r="C64" s="74"/>
      <c r="D64" s="75"/>
      <c r="E64" s="90"/>
    </row>
    <row r="65" spans="1:5" ht="31.2" x14ac:dyDescent="0.3">
      <c r="A65" s="25" t="s">
        <v>35</v>
      </c>
      <c r="B65" s="15" t="s">
        <v>121</v>
      </c>
      <c r="C65" s="53" t="s">
        <v>36</v>
      </c>
      <c r="D65" s="26">
        <f>SUM(D67)</f>
        <v>17752.8</v>
      </c>
      <c r="E65" s="90"/>
    </row>
    <row r="66" spans="1:5" ht="16.5" customHeight="1" x14ac:dyDescent="0.3">
      <c r="A66" s="25"/>
      <c r="B66" s="15"/>
      <c r="C66" s="53"/>
      <c r="D66" s="26"/>
      <c r="E66" s="90"/>
    </row>
    <row r="67" spans="1:5" ht="31.2" x14ac:dyDescent="0.3">
      <c r="A67" s="25" t="s">
        <v>35</v>
      </c>
      <c r="B67" s="15" t="s">
        <v>121</v>
      </c>
      <c r="C67" s="53" t="s">
        <v>64</v>
      </c>
      <c r="D67" s="26">
        <v>17752.8</v>
      </c>
      <c r="E67" s="90"/>
    </row>
    <row r="68" spans="1:5" ht="15" customHeight="1" x14ac:dyDescent="0.3">
      <c r="A68" s="25"/>
      <c r="B68" s="15"/>
      <c r="C68" s="53"/>
      <c r="D68" s="26"/>
      <c r="E68" s="90"/>
    </row>
    <row r="69" spans="1:5" x14ac:dyDescent="0.3">
      <c r="A69" s="25" t="s">
        <v>9</v>
      </c>
      <c r="B69" s="15" t="s">
        <v>121</v>
      </c>
      <c r="C69" s="53" t="s">
        <v>33</v>
      </c>
      <c r="D69" s="26">
        <f>SUM(D71)</f>
        <v>950</v>
      </c>
      <c r="E69" s="90"/>
    </row>
    <row r="70" spans="1:5" x14ac:dyDescent="0.3">
      <c r="A70" s="25"/>
      <c r="B70" s="15"/>
      <c r="C70" s="53"/>
      <c r="D70" s="26"/>
      <c r="E70" s="90"/>
    </row>
    <row r="71" spans="1:5" x14ac:dyDescent="0.3">
      <c r="A71" s="25" t="s">
        <v>9</v>
      </c>
      <c r="B71" s="15" t="s">
        <v>121</v>
      </c>
      <c r="C71" s="53" t="s">
        <v>65</v>
      </c>
      <c r="D71" s="26">
        <v>950</v>
      </c>
      <c r="E71" s="90"/>
    </row>
    <row r="72" spans="1:5" ht="9" customHeight="1" x14ac:dyDescent="0.3">
      <c r="A72" s="25"/>
      <c r="B72" s="15"/>
      <c r="C72" s="53"/>
      <c r="D72" s="26"/>
      <c r="E72" s="90"/>
    </row>
    <row r="73" spans="1:5" ht="9" customHeight="1" x14ac:dyDescent="0.3">
      <c r="A73" s="38"/>
      <c r="B73" s="15"/>
      <c r="C73" s="53"/>
      <c r="D73" s="37"/>
      <c r="E73" s="90"/>
    </row>
    <row r="74" spans="1:5" ht="31.2" x14ac:dyDescent="0.3">
      <c r="A74" s="25" t="s">
        <v>8</v>
      </c>
      <c r="B74" s="15" t="s">
        <v>121</v>
      </c>
      <c r="C74" s="53" t="s">
        <v>34</v>
      </c>
      <c r="D74" s="26">
        <f>SUM(D76)</f>
        <v>834.7</v>
      </c>
      <c r="E74" s="90"/>
    </row>
    <row r="75" spans="1:5" ht="10.95" customHeight="1" x14ac:dyDescent="0.3">
      <c r="A75" s="25"/>
      <c r="B75" s="15"/>
      <c r="C75" s="53"/>
      <c r="D75" s="26"/>
      <c r="E75" s="90"/>
    </row>
    <row r="76" spans="1:5" ht="46.8" x14ac:dyDescent="0.3">
      <c r="A76" s="25" t="s">
        <v>66</v>
      </c>
      <c r="B76" s="15" t="s">
        <v>121</v>
      </c>
      <c r="C76" s="53" t="s">
        <v>67</v>
      </c>
      <c r="D76" s="26">
        <v>834.7</v>
      </c>
      <c r="E76" s="90"/>
    </row>
    <row r="77" spans="1:5" ht="10.199999999999999" customHeight="1" x14ac:dyDescent="0.3">
      <c r="A77" s="25"/>
      <c r="B77" s="15"/>
      <c r="C77" s="53"/>
      <c r="D77" s="26"/>
      <c r="E77" s="90"/>
    </row>
    <row r="78" spans="1:5" ht="31.2" x14ac:dyDescent="0.3">
      <c r="A78" s="18" t="s">
        <v>38</v>
      </c>
      <c r="B78" s="19" t="s">
        <v>121</v>
      </c>
      <c r="C78" s="20" t="s">
        <v>39</v>
      </c>
      <c r="D78" s="21">
        <f>SUM(D80)</f>
        <v>108</v>
      </c>
      <c r="E78" s="90"/>
    </row>
    <row r="79" spans="1:5" ht="10.95" customHeight="1" x14ac:dyDescent="0.3">
      <c r="A79" s="25"/>
      <c r="B79" s="15"/>
      <c r="C79" s="53"/>
      <c r="D79" s="22"/>
      <c r="E79" s="90"/>
    </row>
    <row r="80" spans="1:5" x14ac:dyDescent="0.3">
      <c r="A80" s="25" t="s">
        <v>40</v>
      </c>
      <c r="B80" s="15" t="s">
        <v>121</v>
      </c>
      <c r="C80" s="53" t="s">
        <v>41</v>
      </c>
      <c r="D80" s="26">
        <f>SUM(D82)</f>
        <v>108</v>
      </c>
      <c r="E80" s="90"/>
    </row>
    <row r="81" spans="1:5" ht="10.199999999999999" customHeight="1" x14ac:dyDescent="0.3">
      <c r="A81" s="25"/>
      <c r="B81" s="15"/>
      <c r="C81" s="53"/>
      <c r="D81" s="22"/>
      <c r="E81" s="27"/>
    </row>
    <row r="82" spans="1:5" ht="31.2" x14ac:dyDescent="0.3">
      <c r="A82" s="25" t="s">
        <v>127</v>
      </c>
      <c r="B82" s="15" t="s">
        <v>121</v>
      </c>
      <c r="C82" s="53" t="s">
        <v>128</v>
      </c>
      <c r="D82" s="26">
        <v>108</v>
      </c>
      <c r="E82" s="27"/>
    </row>
    <row r="83" spans="1:5" x14ac:dyDescent="0.3">
      <c r="A83" s="25"/>
      <c r="B83" s="15"/>
      <c r="C83" s="53"/>
      <c r="D83" s="26"/>
      <c r="E83" s="27"/>
    </row>
    <row r="84" spans="1:5" x14ac:dyDescent="0.3">
      <c r="A84" s="18" t="s">
        <v>10</v>
      </c>
      <c r="B84" s="19" t="s">
        <v>120</v>
      </c>
      <c r="C84" s="20" t="s">
        <v>37</v>
      </c>
      <c r="D84" s="21">
        <f>SUM(D85+D90)</f>
        <v>8338</v>
      </c>
      <c r="E84" s="27"/>
    </row>
    <row r="85" spans="1:5" ht="9.6" customHeight="1" x14ac:dyDescent="0.3">
      <c r="A85" s="25"/>
      <c r="B85" s="15"/>
      <c r="C85" s="96" t="s">
        <v>42</v>
      </c>
      <c r="D85" s="97">
        <f>SUM(D88)</f>
        <v>8218</v>
      </c>
      <c r="E85" s="90"/>
    </row>
    <row r="86" spans="1:5" ht="31.2" x14ac:dyDescent="0.3">
      <c r="A86" s="25" t="s">
        <v>24</v>
      </c>
      <c r="B86" s="15" t="s">
        <v>121</v>
      </c>
      <c r="C86" s="96"/>
      <c r="D86" s="97"/>
      <c r="E86" s="90"/>
    </row>
    <row r="87" spans="1:5" ht="7.95" customHeight="1" x14ac:dyDescent="0.3">
      <c r="A87" s="25"/>
      <c r="B87" s="15"/>
      <c r="C87" s="53"/>
      <c r="D87" s="26"/>
      <c r="E87" s="27"/>
    </row>
    <row r="88" spans="1:5" ht="50.4" customHeight="1" x14ac:dyDescent="0.3">
      <c r="A88" s="25" t="s">
        <v>105</v>
      </c>
      <c r="B88" s="15" t="s">
        <v>121</v>
      </c>
      <c r="C88" s="53" t="s">
        <v>68</v>
      </c>
      <c r="D88" s="26">
        <v>8218</v>
      </c>
      <c r="E88" s="27"/>
    </row>
    <row r="89" spans="1:5" ht="11.4" customHeight="1" x14ac:dyDescent="0.3">
      <c r="A89" s="25"/>
      <c r="B89" s="15"/>
      <c r="C89" s="53"/>
      <c r="D89" s="26"/>
      <c r="E89" s="27"/>
    </row>
    <row r="90" spans="1:5" ht="46.8" x14ac:dyDescent="0.3">
      <c r="A90" s="25" t="s">
        <v>43</v>
      </c>
      <c r="B90" s="15" t="s">
        <v>120</v>
      </c>
      <c r="C90" s="53" t="s">
        <v>44</v>
      </c>
      <c r="D90" s="26">
        <f>SUM(D92)</f>
        <v>120</v>
      </c>
      <c r="E90" s="27"/>
    </row>
    <row r="91" spans="1:5" ht="10.95" customHeight="1" x14ac:dyDescent="0.3">
      <c r="A91" s="25"/>
      <c r="B91" s="15"/>
      <c r="C91" s="53"/>
      <c r="D91" s="26"/>
      <c r="E91" s="27"/>
    </row>
    <row r="92" spans="1:5" ht="31.2" x14ac:dyDescent="0.3">
      <c r="A92" s="25" t="s">
        <v>69</v>
      </c>
      <c r="B92" s="15" t="s">
        <v>125</v>
      </c>
      <c r="C92" s="53" t="s">
        <v>70</v>
      </c>
      <c r="D92" s="26">
        <v>120</v>
      </c>
      <c r="E92" s="27"/>
    </row>
    <row r="93" spans="1:5" ht="10.5" customHeight="1" x14ac:dyDescent="0.3">
      <c r="A93" s="25"/>
      <c r="B93" s="15"/>
      <c r="C93" s="53"/>
      <c r="D93" s="26"/>
      <c r="E93" s="27"/>
    </row>
    <row r="94" spans="1:5" ht="46.8" x14ac:dyDescent="0.3">
      <c r="A94" s="18" t="s">
        <v>11</v>
      </c>
      <c r="B94" s="19" t="s">
        <v>123</v>
      </c>
      <c r="C94" s="20" t="s">
        <v>45</v>
      </c>
      <c r="D94" s="21">
        <f>SUM(D96+D116+D120)</f>
        <v>21298.099999999995</v>
      </c>
      <c r="E94" s="27"/>
    </row>
    <row r="95" spans="1:5" x14ac:dyDescent="0.3">
      <c r="A95" s="18"/>
      <c r="B95" s="19"/>
      <c r="C95" s="20"/>
      <c r="D95" s="21"/>
      <c r="E95" s="27"/>
    </row>
    <row r="96" spans="1:5" ht="93.6" x14ac:dyDescent="0.3">
      <c r="A96" s="25" t="s">
        <v>106</v>
      </c>
      <c r="B96" s="15" t="s">
        <v>123</v>
      </c>
      <c r="C96" s="45" t="s">
        <v>46</v>
      </c>
      <c r="D96" s="26">
        <f>SUM(D98+D104+D108+D112)</f>
        <v>18886.499999999996</v>
      </c>
      <c r="E96" s="90"/>
    </row>
    <row r="97" spans="1:5" x14ac:dyDescent="0.3">
      <c r="A97" s="25"/>
      <c r="B97" s="15"/>
      <c r="C97" s="53"/>
      <c r="D97" s="26"/>
      <c r="E97" s="90"/>
    </row>
    <row r="98" spans="1:5" ht="78" x14ac:dyDescent="0.3">
      <c r="A98" s="25" t="s">
        <v>162</v>
      </c>
      <c r="B98" s="15" t="s">
        <v>123</v>
      </c>
      <c r="C98" s="53" t="s">
        <v>129</v>
      </c>
      <c r="D98" s="26">
        <f>SUM(D100+D102)</f>
        <v>17456.599999999999</v>
      </c>
      <c r="E98" s="90"/>
    </row>
    <row r="99" spans="1:5" x14ac:dyDescent="0.3">
      <c r="A99" s="25"/>
      <c r="B99" s="15"/>
      <c r="C99" s="53"/>
      <c r="D99" s="26"/>
      <c r="E99" s="90"/>
    </row>
    <row r="100" spans="1:5" ht="109.2" x14ac:dyDescent="0.3">
      <c r="A100" s="25" t="s">
        <v>272</v>
      </c>
      <c r="B100" s="15" t="s">
        <v>123</v>
      </c>
      <c r="C100" s="53" t="s">
        <v>159</v>
      </c>
      <c r="D100" s="26">
        <v>2394.6</v>
      </c>
      <c r="E100" s="90"/>
    </row>
    <row r="101" spans="1:5" x14ac:dyDescent="0.3">
      <c r="A101" s="25"/>
      <c r="B101" s="15"/>
      <c r="C101" s="53"/>
      <c r="D101" s="26"/>
      <c r="E101" s="90"/>
    </row>
    <row r="102" spans="1:5" ht="93.6" x14ac:dyDescent="0.3">
      <c r="A102" s="25" t="s">
        <v>277</v>
      </c>
      <c r="B102" s="15" t="s">
        <v>123</v>
      </c>
      <c r="C102" s="53" t="s">
        <v>130</v>
      </c>
      <c r="D102" s="26">
        <v>15062</v>
      </c>
      <c r="E102" s="90"/>
    </row>
    <row r="103" spans="1:5" x14ac:dyDescent="0.3">
      <c r="A103" s="25"/>
      <c r="B103" s="15"/>
      <c r="C103" s="53"/>
      <c r="D103" s="26"/>
      <c r="E103" s="90"/>
    </row>
    <row r="104" spans="1:5" ht="93.6" x14ac:dyDescent="0.3">
      <c r="A104" s="25" t="s">
        <v>131</v>
      </c>
      <c r="B104" s="15" t="s">
        <v>123</v>
      </c>
      <c r="C104" s="53" t="s">
        <v>132</v>
      </c>
      <c r="D104" s="26">
        <f>SUM(D106)</f>
        <v>939.1</v>
      </c>
      <c r="E104" s="90"/>
    </row>
    <row r="105" spans="1:5" x14ac:dyDescent="0.3">
      <c r="A105" s="25"/>
      <c r="B105" s="15"/>
      <c r="C105" s="53"/>
      <c r="D105" s="26"/>
      <c r="E105" s="90"/>
    </row>
    <row r="106" spans="1:5" ht="93.6" x14ac:dyDescent="0.3">
      <c r="A106" s="25" t="s">
        <v>273</v>
      </c>
      <c r="B106" s="15" t="s">
        <v>123</v>
      </c>
      <c r="C106" s="53" t="s">
        <v>133</v>
      </c>
      <c r="D106" s="26">
        <v>939.1</v>
      </c>
      <c r="E106" s="90"/>
    </row>
    <row r="107" spans="1:5" x14ac:dyDescent="0.3">
      <c r="A107" s="25"/>
      <c r="B107" s="15"/>
      <c r="C107" s="53"/>
      <c r="D107" s="26"/>
      <c r="E107" s="90"/>
    </row>
    <row r="108" spans="1:5" ht="93.75" customHeight="1" x14ac:dyDescent="0.3">
      <c r="A108" s="25" t="s">
        <v>274</v>
      </c>
      <c r="B108" s="15" t="s">
        <v>123</v>
      </c>
      <c r="C108" s="53" t="s">
        <v>71</v>
      </c>
      <c r="D108" s="26">
        <f>SUM(D110)</f>
        <v>490.6</v>
      </c>
      <c r="E108" s="90"/>
    </row>
    <row r="109" spans="1:5" ht="15.75" customHeight="1" x14ac:dyDescent="0.3">
      <c r="A109" s="25"/>
      <c r="B109" s="15"/>
      <c r="C109" s="53"/>
      <c r="D109" s="26"/>
      <c r="E109" s="90"/>
    </row>
    <row r="110" spans="1:5" ht="93.75" customHeight="1" x14ac:dyDescent="0.3">
      <c r="A110" s="25" t="s">
        <v>275</v>
      </c>
      <c r="B110" s="15" t="s">
        <v>123</v>
      </c>
      <c r="C110" s="53" t="s">
        <v>134</v>
      </c>
      <c r="D110" s="26">
        <v>490.6</v>
      </c>
      <c r="E110" s="90"/>
    </row>
    <row r="111" spans="1:5" x14ac:dyDescent="0.3">
      <c r="A111" s="27"/>
      <c r="B111" s="15"/>
      <c r="C111" s="53"/>
      <c r="D111" s="26"/>
      <c r="E111" s="90"/>
    </row>
    <row r="112" spans="1:5" ht="46.8" x14ac:dyDescent="0.3">
      <c r="A112" s="36" t="s">
        <v>166</v>
      </c>
      <c r="B112" s="15" t="s">
        <v>123</v>
      </c>
      <c r="C112" s="45" t="s">
        <v>167</v>
      </c>
      <c r="D112" s="37">
        <f>SUM(D114)</f>
        <v>0.2</v>
      </c>
      <c r="E112" s="36"/>
    </row>
    <row r="113" spans="1:5" x14ac:dyDescent="0.3">
      <c r="A113" s="36"/>
      <c r="B113" s="15"/>
      <c r="C113" s="53"/>
      <c r="D113" s="37"/>
      <c r="E113" s="36"/>
    </row>
    <row r="114" spans="1:5" ht="171.6" x14ac:dyDescent="0.3">
      <c r="A114" s="36" t="s">
        <v>168</v>
      </c>
      <c r="B114" s="15" t="s">
        <v>123</v>
      </c>
      <c r="C114" s="53" t="s">
        <v>169</v>
      </c>
      <c r="D114" s="37">
        <v>0.2</v>
      </c>
      <c r="E114" s="36"/>
    </row>
    <row r="115" spans="1:5" x14ac:dyDescent="0.3">
      <c r="A115" s="36"/>
      <c r="B115" s="15"/>
      <c r="C115" s="53"/>
      <c r="D115" s="37"/>
      <c r="E115" s="36"/>
    </row>
    <row r="116" spans="1:5" ht="109.2" x14ac:dyDescent="0.3">
      <c r="A116" s="16" t="s">
        <v>278</v>
      </c>
      <c r="B116" s="15" t="s">
        <v>123</v>
      </c>
      <c r="C116" s="45" t="s">
        <v>156</v>
      </c>
      <c r="D116" s="26">
        <f>SUM(D118)</f>
        <v>534.79999999999995</v>
      </c>
      <c r="E116" s="90"/>
    </row>
    <row r="117" spans="1:5" x14ac:dyDescent="0.3">
      <c r="A117" s="25"/>
      <c r="B117" s="15"/>
      <c r="C117" s="53"/>
      <c r="D117" s="26"/>
      <c r="E117" s="90"/>
    </row>
    <row r="118" spans="1:5" ht="109.2" x14ac:dyDescent="0.3">
      <c r="A118" s="16" t="s">
        <v>154</v>
      </c>
      <c r="B118" s="15" t="s">
        <v>123</v>
      </c>
      <c r="C118" s="53" t="s">
        <v>157</v>
      </c>
      <c r="D118" s="26">
        <v>534.79999999999995</v>
      </c>
      <c r="E118" s="90"/>
    </row>
    <row r="119" spans="1:5" x14ac:dyDescent="0.3">
      <c r="A119" s="25"/>
      <c r="B119" s="15"/>
      <c r="C119" s="53"/>
      <c r="D119" s="26"/>
      <c r="E119" s="90"/>
    </row>
    <row r="120" spans="1:5" ht="94.5" customHeight="1" x14ac:dyDescent="0.3">
      <c r="A120" s="25" t="s">
        <v>48</v>
      </c>
      <c r="B120" s="15" t="s">
        <v>123</v>
      </c>
      <c r="C120" s="45" t="s">
        <v>47</v>
      </c>
      <c r="D120" s="26">
        <f>SUM(D122)</f>
        <v>1876.8</v>
      </c>
      <c r="E120" s="90"/>
    </row>
    <row r="121" spans="1:5" ht="15.75" customHeight="1" x14ac:dyDescent="0.3">
      <c r="A121" s="25"/>
      <c r="B121" s="15"/>
      <c r="C121" s="53"/>
      <c r="D121" s="26"/>
      <c r="E121" s="90"/>
    </row>
    <row r="122" spans="1:5" ht="92.25" customHeight="1" x14ac:dyDescent="0.3">
      <c r="A122" s="25" t="s">
        <v>72</v>
      </c>
      <c r="B122" s="15" t="s">
        <v>123</v>
      </c>
      <c r="C122" s="53" t="s">
        <v>73</v>
      </c>
      <c r="D122" s="26">
        <f>SUM(D124)</f>
        <v>1876.8</v>
      </c>
      <c r="E122" s="90"/>
    </row>
    <row r="123" spans="1:5" ht="15" customHeight="1" x14ac:dyDescent="0.3">
      <c r="A123" s="25"/>
      <c r="B123" s="15"/>
      <c r="C123" s="53"/>
      <c r="D123" s="26"/>
      <c r="E123" s="90"/>
    </row>
    <row r="124" spans="1:5" ht="90.6" customHeight="1" x14ac:dyDescent="0.3">
      <c r="A124" s="25" t="s">
        <v>279</v>
      </c>
      <c r="B124" s="15" t="s">
        <v>123</v>
      </c>
      <c r="C124" s="53" t="s">
        <v>135</v>
      </c>
      <c r="D124" s="26">
        <v>1876.8</v>
      </c>
      <c r="E124" s="90"/>
    </row>
    <row r="125" spans="1:5" x14ac:dyDescent="0.3">
      <c r="A125" s="25"/>
      <c r="B125" s="15"/>
      <c r="C125" s="53"/>
      <c r="D125" s="26"/>
      <c r="E125" s="90"/>
    </row>
    <row r="126" spans="1:5" ht="31.2" x14ac:dyDescent="0.3">
      <c r="A126" s="18" t="s">
        <v>12</v>
      </c>
      <c r="B126" s="19" t="s">
        <v>124</v>
      </c>
      <c r="C126" s="20" t="s">
        <v>49</v>
      </c>
      <c r="D126" s="21">
        <f>SUM(D127)</f>
        <v>683</v>
      </c>
      <c r="E126" s="27"/>
    </row>
    <row r="127" spans="1:5" x14ac:dyDescent="0.3">
      <c r="A127" s="25" t="s">
        <v>13</v>
      </c>
      <c r="B127" s="15" t="s">
        <v>124</v>
      </c>
      <c r="C127" s="53" t="s">
        <v>50</v>
      </c>
      <c r="D127" s="26">
        <f>SUM(D129+D131+D133)</f>
        <v>683</v>
      </c>
      <c r="E127" s="27"/>
    </row>
    <row r="128" spans="1:5" x14ac:dyDescent="0.3">
      <c r="A128" s="25"/>
      <c r="B128" s="15"/>
      <c r="C128" s="53"/>
      <c r="D128" s="26"/>
      <c r="E128" s="27"/>
    </row>
    <row r="129" spans="1:5" ht="31.2" x14ac:dyDescent="0.3">
      <c r="A129" s="25" t="s">
        <v>95</v>
      </c>
      <c r="B129" s="15" t="s">
        <v>124</v>
      </c>
      <c r="C129" s="53" t="s">
        <v>96</v>
      </c>
      <c r="D129" s="26">
        <v>92.4</v>
      </c>
      <c r="E129" s="27"/>
    </row>
    <row r="130" spans="1:5" x14ac:dyDescent="0.3">
      <c r="A130" s="25"/>
      <c r="B130" s="15"/>
      <c r="C130" s="53"/>
      <c r="D130" s="26"/>
      <c r="E130" s="27"/>
    </row>
    <row r="131" spans="1:5" ht="31.2" x14ac:dyDescent="0.3">
      <c r="A131" s="6" t="s">
        <v>97</v>
      </c>
      <c r="B131" s="15" t="s">
        <v>124</v>
      </c>
      <c r="C131" s="53" t="s">
        <v>98</v>
      </c>
      <c r="D131" s="26">
        <v>43.5</v>
      </c>
      <c r="E131" s="27"/>
    </row>
    <row r="132" spans="1:5" x14ac:dyDescent="0.3">
      <c r="A132" s="6"/>
      <c r="B132" s="7"/>
      <c r="C132" s="53"/>
      <c r="D132" s="26"/>
      <c r="E132" s="27"/>
    </row>
    <row r="133" spans="1:5" ht="31.2" x14ac:dyDescent="0.3">
      <c r="A133" s="6" t="s">
        <v>276</v>
      </c>
      <c r="B133" s="15" t="s">
        <v>124</v>
      </c>
      <c r="C133" s="53" t="s">
        <v>99</v>
      </c>
      <c r="D133" s="26">
        <f>SUM(D135+D137)</f>
        <v>547.1</v>
      </c>
      <c r="E133" s="27"/>
    </row>
    <row r="134" spans="1:5" x14ac:dyDescent="0.3">
      <c r="A134" s="6"/>
      <c r="B134" s="15"/>
      <c r="C134" s="53"/>
      <c r="D134" s="26"/>
      <c r="E134" s="27"/>
    </row>
    <row r="135" spans="1:5" x14ac:dyDescent="0.3">
      <c r="A135" s="6" t="s">
        <v>163</v>
      </c>
      <c r="B135" s="15" t="s">
        <v>124</v>
      </c>
      <c r="C135" s="53" t="s">
        <v>164</v>
      </c>
      <c r="D135" s="26">
        <v>343.7</v>
      </c>
      <c r="E135" s="27"/>
    </row>
    <row r="136" spans="1:5" x14ac:dyDescent="0.3">
      <c r="A136" s="6"/>
      <c r="B136" s="15"/>
      <c r="C136" s="53"/>
      <c r="D136" s="37"/>
      <c r="E136" s="36"/>
    </row>
    <row r="137" spans="1:5" x14ac:dyDescent="0.3">
      <c r="A137" s="6" t="s">
        <v>170</v>
      </c>
      <c r="B137" s="15" t="s">
        <v>124</v>
      </c>
      <c r="C137" s="53" t="s">
        <v>179</v>
      </c>
      <c r="D137" s="37">
        <v>203.4</v>
      </c>
      <c r="E137" s="36"/>
    </row>
    <row r="138" spans="1:5" x14ac:dyDescent="0.3">
      <c r="A138" s="6"/>
      <c r="B138" s="15"/>
      <c r="C138" s="53"/>
      <c r="D138" s="49"/>
      <c r="E138" s="48"/>
    </row>
    <row r="139" spans="1:5" ht="46.8" x14ac:dyDescent="0.3">
      <c r="A139" s="18" t="s">
        <v>57</v>
      </c>
      <c r="B139" s="19" t="s">
        <v>125</v>
      </c>
      <c r="C139" s="20" t="s">
        <v>56</v>
      </c>
      <c r="D139" s="21">
        <f>SUM(D141)</f>
        <v>2702.2</v>
      </c>
      <c r="E139" s="90"/>
    </row>
    <row r="140" spans="1:5" x14ac:dyDescent="0.3">
      <c r="A140" s="25"/>
      <c r="B140" s="15"/>
      <c r="C140" s="53"/>
      <c r="D140" s="26"/>
      <c r="E140" s="90"/>
    </row>
    <row r="141" spans="1:5" x14ac:dyDescent="0.3">
      <c r="A141" s="25" t="s">
        <v>58</v>
      </c>
      <c r="B141" s="15" t="s">
        <v>125</v>
      </c>
      <c r="C141" s="53" t="s">
        <v>59</v>
      </c>
      <c r="D141" s="26">
        <f>SUM(D145+D147)</f>
        <v>2702.2</v>
      </c>
      <c r="E141" s="90"/>
    </row>
    <row r="142" spans="1:5" x14ac:dyDescent="0.3">
      <c r="A142" s="25"/>
      <c r="B142" s="15"/>
      <c r="C142" s="53"/>
      <c r="D142" s="26"/>
      <c r="E142" s="90"/>
    </row>
    <row r="143" spans="1:5" ht="31.2" x14ac:dyDescent="0.3">
      <c r="A143" s="78" t="s">
        <v>229</v>
      </c>
      <c r="B143" s="15" t="s">
        <v>125</v>
      </c>
      <c r="C143" s="81" t="s">
        <v>230</v>
      </c>
      <c r="D143" s="79">
        <f>SUM(D145)</f>
        <v>557.6</v>
      </c>
      <c r="E143" s="90"/>
    </row>
    <row r="144" spans="1:5" x14ac:dyDescent="0.3">
      <c r="A144" s="78"/>
      <c r="B144" s="15"/>
      <c r="C144" s="81"/>
      <c r="D144" s="79"/>
      <c r="E144" s="90"/>
    </row>
    <row r="145" spans="1:5" ht="46.8" x14ac:dyDescent="0.3">
      <c r="A145" s="39" t="s">
        <v>171</v>
      </c>
      <c r="B145" s="15" t="s">
        <v>125</v>
      </c>
      <c r="C145" s="53" t="s">
        <v>172</v>
      </c>
      <c r="D145" s="40">
        <v>557.6</v>
      </c>
      <c r="E145" s="90"/>
    </row>
    <row r="146" spans="1:5" x14ac:dyDescent="0.3">
      <c r="A146" s="39"/>
      <c r="B146" s="15"/>
      <c r="C146" s="53"/>
      <c r="D146" s="40"/>
      <c r="E146" s="90"/>
    </row>
    <row r="147" spans="1:5" x14ac:dyDescent="0.3">
      <c r="A147" s="25" t="s">
        <v>74</v>
      </c>
      <c r="B147" s="15" t="s">
        <v>125</v>
      </c>
      <c r="C147" s="53" t="s">
        <v>75</v>
      </c>
      <c r="D147" s="26">
        <f>SUM(D149)</f>
        <v>2144.6</v>
      </c>
      <c r="E147" s="90"/>
    </row>
    <row r="148" spans="1:5" x14ac:dyDescent="0.3">
      <c r="A148" s="25"/>
      <c r="B148" s="15"/>
      <c r="C148" s="53"/>
      <c r="D148" s="26"/>
      <c r="E148" s="90"/>
    </row>
    <row r="149" spans="1:5" ht="31.2" x14ac:dyDescent="0.3">
      <c r="A149" s="25" t="s">
        <v>109</v>
      </c>
      <c r="B149" s="15" t="s">
        <v>125</v>
      </c>
      <c r="C149" s="53" t="s">
        <v>108</v>
      </c>
      <c r="D149" s="26">
        <v>2144.6</v>
      </c>
      <c r="E149" s="90"/>
    </row>
    <row r="150" spans="1:5" x14ac:dyDescent="0.3">
      <c r="A150" s="18"/>
      <c r="B150" s="19"/>
      <c r="C150" s="20"/>
      <c r="D150" s="21"/>
      <c r="E150" s="90"/>
    </row>
    <row r="151" spans="1:5" ht="31.2" x14ac:dyDescent="0.3">
      <c r="A151" s="18" t="s">
        <v>14</v>
      </c>
      <c r="B151" s="19" t="s">
        <v>123</v>
      </c>
      <c r="C151" s="20" t="s">
        <v>51</v>
      </c>
      <c r="D151" s="21">
        <f>SUM(D153+D159)</f>
        <v>7195.9</v>
      </c>
      <c r="E151" s="90"/>
    </row>
    <row r="152" spans="1:5" x14ac:dyDescent="0.3">
      <c r="A152" s="25"/>
      <c r="B152" s="15"/>
      <c r="C152" s="53"/>
      <c r="D152" s="26"/>
      <c r="E152" s="90"/>
    </row>
    <row r="153" spans="1:5" ht="92.4" customHeight="1" x14ac:dyDescent="0.3">
      <c r="A153" s="25" t="s">
        <v>52</v>
      </c>
      <c r="B153" s="15" t="s">
        <v>123</v>
      </c>
      <c r="C153" s="53" t="s">
        <v>53</v>
      </c>
      <c r="D153" s="26">
        <f>SUM(D155)</f>
        <v>1864.5</v>
      </c>
      <c r="E153" s="90"/>
    </row>
    <row r="154" spans="1:5" ht="18" customHeight="1" x14ac:dyDescent="0.3">
      <c r="A154" s="25"/>
      <c r="B154" s="15"/>
      <c r="C154" s="53"/>
      <c r="D154" s="26"/>
      <c r="E154" s="90"/>
    </row>
    <row r="155" spans="1:5" ht="112.5" customHeight="1" x14ac:dyDescent="0.3">
      <c r="A155" s="25" t="s">
        <v>280</v>
      </c>
      <c r="B155" s="15" t="s">
        <v>123</v>
      </c>
      <c r="C155" s="53" t="s">
        <v>76</v>
      </c>
      <c r="D155" s="26">
        <f>SUM(D157)</f>
        <v>1864.5</v>
      </c>
      <c r="E155" s="90"/>
    </row>
    <row r="156" spans="1:5" ht="14.25" customHeight="1" x14ac:dyDescent="0.3">
      <c r="A156" s="25"/>
      <c r="B156" s="15"/>
      <c r="C156" s="53"/>
      <c r="D156" s="26"/>
      <c r="E156" s="90"/>
    </row>
    <row r="157" spans="1:5" ht="112.5" customHeight="1" x14ac:dyDescent="0.3">
      <c r="A157" s="25" t="s">
        <v>281</v>
      </c>
      <c r="B157" s="15" t="s">
        <v>136</v>
      </c>
      <c r="C157" s="53" t="s">
        <v>137</v>
      </c>
      <c r="D157" s="26">
        <v>1864.5</v>
      </c>
      <c r="E157" s="90"/>
    </row>
    <row r="158" spans="1:5" ht="18" customHeight="1" x14ac:dyDescent="0.3">
      <c r="A158" s="25"/>
      <c r="B158" s="15"/>
      <c r="C158" s="53"/>
      <c r="D158" s="26"/>
      <c r="E158" s="90"/>
    </row>
    <row r="159" spans="1:5" ht="31.2" x14ac:dyDescent="0.3">
      <c r="A159" s="25" t="s">
        <v>282</v>
      </c>
      <c r="B159" s="15" t="s">
        <v>123</v>
      </c>
      <c r="C159" s="53" t="s">
        <v>54</v>
      </c>
      <c r="D159" s="26">
        <f>SUM(D161+D167)</f>
        <v>5331.4</v>
      </c>
      <c r="E159" s="90"/>
    </row>
    <row r="160" spans="1:5" x14ac:dyDescent="0.3">
      <c r="A160" s="25"/>
      <c r="B160" s="15"/>
      <c r="C160" s="53"/>
      <c r="D160" s="26"/>
      <c r="E160" s="27"/>
    </row>
    <row r="161" spans="1:5" ht="46.8" x14ac:dyDescent="0.3">
      <c r="A161" s="25" t="s">
        <v>77</v>
      </c>
      <c r="B161" s="15" t="s">
        <v>123</v>
      </c>
      <c r="C161" s="53" t="s">
        <v>78</v>
      </c>
      <c r="D161" s="26">
        <v>5007.2</v>
      </c>
      <c r="E161" s="27"/>
    </row>
    <row r="162" spans="1:5" x14ac:dyDescent="0.3">
      <c r="A162" s="25"/>
      <c r="B162" s="15"/>
      <c r="C162" s="53"/>
      <c r="D162" s="26"/>
      <c r="E162" s="27"/>
    </row>
    <row r="163" spans="1:5" ht="70.2" customHeight="1" x14ac:dyDescent="0.3">
      <c r="A163" s="25" t="s">
        <v>283</v>
      </c>
      <c r="B163" s="15" t="s">
        <v>123</v>
      </c>
      <c r="C163" s="53" t="s">
        <v>160</v>
      </c>
      <c r="D163" s="26">
        <v>292</v>
      </c>
      <c r="E163" s="27"/>
    </row>
    <row r="164" spans="1:5" x14ac:dyDescent="0.3">
      <c r="A164" s="25"/>
      <c r="B164" s="15"/>
      <c r="C164" s="53"/>
      <c r="D164" s="26"/>
      <c r="E164" s="27"/>
    </row>
    <row r="165" spans="1:5" ht="62.4" x14ac:dyDescent="0.3">
      <c r="A165" s="25" t="s">
        <v>138</v>
      </c>
      <c r="B165" s="15" t="s">
        <v>123</v>
      </c>
      <c r="C165" s="53" t="s">
        <v>139</v>
      </c>
      <c r="D165" s="26">
        <v>4715.2</v>
      </c>
      <c r="E165" s="27"/>
    </row>
    <row r="166" spans="1:5" x14ac:dyDescent="0.3">
      <c r="A166" s="39"/>
      <c r="B166" s="15"/>
      <c r="C166" s="53"/>
      <c r="D166" s="40"/>
      <c r="E166" s="41"/>
    </row>
    <row r="167" spans="1:5" ht="62.4" x14ac:dyDescent="0.3">
      <c r="A167" s="44" t="s">
        <v>175</v>
      </c>
      <c r="B167" s="15" t="s">
        <v>123</v>
      </c>
      <c r="C167" s="53" t="s">
        <v>180</v>
      </c>
      <c r="D167" s="43">
        <f>SUM(D169)</f>
        <v>324.2</v>
      </c>
      <c r="E167" s="42"/>
    </row>
    <row r="168" spans="1:5" x14ac:dyDescent="0.3">
      <c r="A168" s="44"/>
      <c r="B168" s="15"/>
      <c r="C168" s="53"/>
      <c r="D168" s="43"/>
      <c r="E168" s="42"/>
    </row>
    <row r="169" spans="1:5" ht="62.4" x14ac:dyDescent="0.3">
      <c r="A169" s="44" t="s">
        <v>173</v>
      </c>
      <c r="B169" s="15" t="s">
        <v>123</v>
      </c>
      <c r="C169" s="53" t="s">
        <v>174</v>
      </c>
      <c r="D169" s="40">
        <v>324.2</v>
      </c>
      <c r="E169" s="41"/>
    </row>
    <row r="170" spans="1:5" x14ac:dyDescent="0.3">
      <c r="A170" s="25"/>
      <c r="B170" s="15"/>
      <c r="C170" s="53"/>
      <c r="D170" s="26"/>
      <c r="E170" s="27"/>
    </row>
    <row r="171" spans="1:5" x14ac:dyDescent="0.3">
      <c r="A171" s="18" t="s">
        <v>15</v>
      </c>
      <c r="B171" s="19" t="s">
        <v>120</v>
      </c>
      <c r="C171" s="20" t="s">
        <v>55</v>
      </c>
      <c r="D171" s="21">
        <f>SUM(D175+D179+D183+D189+D193+D197+D201+D211+D215+D243)</f>
        <v>7995.8</v>
      </c>
      <c r="E171" s="27"/>
    </row>
    <row r="172" spans="1:5" x14ac:dyDescent="0.3">
      <c r="A172" s="18"/>
      <c r="B172" s="19"/>
      <c r="C172" s="20"/>
      <c r="D172" s="21"/>
      <c r="E172" s="80"/>
    </row>
    <row r="173" spans="1:5" ht="46.8" x14ac:dyDescent="0.3">
      <c r="A173" s="78" t="s">
        <v>231</v>
      </c>
      <c r="B173" s="15" t="s">
        <v>120</v>
      </c>
      <c r="C173" s="81" t="s">
        <v>232</v>
      </c>
      <c r="D173" s="79">
        <f>SUM(D175+D179+D183+D189+D193+D197)</f>
        <v>136.4</v>
      </c>
      <c r="E173" s="80"/>
    </row>
    <row r="174" spans="1:5" x14ac:dyDescent="0.3">
      <c r="A174" s="18"/>
      <c r="B174" s="19"/>
      <c r="C174" s="20"/>
      <c r="D174" s="21"/>
      <c r="E174" s="80"/>
    </row>
    <row r="175" spans="1:5" ht="62.4" x14ac:dyDescent="0.3">
      <c r="A175" s="78" t="s">
        <v>284</v>
      </c>
      <c r="B175" s="15" t="s">
        <v>271</v>
      </c>
      <c r="C175" s="81" t="s">
        <v>233</v>
      </c>
      <c r="D175" s="21">
        <f>SUM(D177)</f>
        <v>4</v>
      </c>
      <c r="E175" s="80"/>
    </row>
    <row r="176" spans="1:5" x14ac:dyDescent="0.3">
      <c r="A176" s="78"/>
      <c r="B176" s="15"/>
      <c r="C176" s="81"/>
      <c r="D176" s="79"/>
      <c r="E176" s="80"/>
    </row>
    <row r="177" spans="1:5" ht="93.6" x14ac:dyDescent="0.3">
      <c r="A177" s="78" t="s">
        <v>287</v>
      </c>
      <c r="B177" s="15" t="s">
        <v>271</v>
      </c>
      <c r="C177" s="81" t="s">
        <v>234</v>
      </c>
      <c r="D177" s="79">
        <v>4</v>
      </c>
      <c r="E177" s="80"/>
    </row>
    <row r="178" spans="1:5" x14ac:dyDescent="0.3">
      <c r="A178" s="78"/>
      <c r="B178" s="15"/>
      <c r="C178" s="81"/>
      <c r="D178" s="79"/>
      <c r="E178" s="80"/>
    </row>
    <row r="179" spans="1:5" ht="93.6" x14ac:dyDescent="0.3">
      <c r="A179" s="78" t="s">
        <v>285</v>
      </c>
      <c r="B179" s="15" t="s">
        <v>271</v>
      </c>
      <c r="C179" s="81" t="s">
        <v>235</v>
      </c>
      <c r="D179" s="21">
        <f>SUM(D181)</f>
        <v>8.4</v>
      </c>
      <c r="E179" s="80"/>
    </row>
    <row r="180" spans="1:5" x14ac:dyDescent="0.3">
      <c r="A180" s="78"/>
      <c r="B180" s="15"/>
      <c r="C180" s="81"/>
      <c r="D180" s="79"/>
      <c r="E180" s="80"/>
    </row>
    <row r="181" spans="1:5" ht="124.8" x14ac:dyDescent="0.3">
      <c r="A181" s="78" t="s">
        <v>288</v>
      </c>
      <c r="B181" s="15" t="s">
        <v>271</v>
      </c>
      <c r="C181" s="81" t="s">
        <v>236</v>
      </c>
      <c r="D181" s="79">
        <v>8.4</v>
      </c>
      <c r="E181" s="80"/>
    </row>
    <row r="182" spans="1:5" x14ac:dyDescent="0.3">
      <c r="A182" s="78"/>
      <c r="B182" s="15"/>
      <c r="C182" s="81"/>
      <c r="D182" s="79"/>
      <c r="E182" s="80"/>
    </row>
    <row r="183" spans="1:5" ht="82.8" customHeight="1" x14ac:dyDescent="0.3">
      <c r="A183" s="78" t="s">
        <v>286</v>
      </c>
      <c r="B183" s="15" t="s">
        <v>120</v>
      </c>
      <c r="C183" s="81" t="s">
        <v>237</v>
      </c>
      <c r="D183" s="21">
        <f>SUM(D185+D187)</f>
        <v>6.3</v>
      </c>
      <c r="E183" s="80"/>
    </row>
    <row r="184" spans="1:5" x14ac:dyDescent="0.3">
      <c r="A184" s="78"/>
      <c r="B184" s="15"/>
      <c r="C184" s="81"/>
      <c r="D184" s="79"/>
      <c r="E184" s="80"/>
    </row>
    <row r="185" spans="1:5" ht="93.6" x14ac:dyDescent="0.3">
      <c r="A185" s="78" t="s">
        <v>289</v>
      </c>
      <c r="B185" s="15" t="s">
        <v>271</v>
      </c>
      <c r="C185" s="81" t="s">
        <v>238</v>
      </c>
      <c r="D185" s="79">
        <v>1.3</v>
      </c>
      <c r="E185" s="80"/>
    </row>
    <row r="186" spans="1:5" x14ac:dyDescent="0.3">
      <c r="A186" s="78"/>
      <c r="B186" s="15"/>
      <c r="C186" s="81"/>
      <c r="D186" s="79"/>
      <c r="E186" s="80"/>
    </row>
    <row r="187" spans="1:5" ht="93.6" x14ac:dyDescent="0.3">
      <c r="A187" s="78" t="s">
        <v>290</v>
      </c>
      <c r="B187" s="15" t="s">
        <v>123</v>
      </c>
      <c r="C187" s="81" t="s">
        <v>239</v>
      </c>
      <c r="D187" s="79">
        <v>5</v>
      </c>
      <c r="E187" s="80"/>
    </row>
    <row r="188" spans="1:5" x14ac:dyDescent="0.3">
      <c r="A188" s="78"/>
      <c r="B188" s="15"/>
      <c r="C188" s="81"/>
      <c r="D188" s="79"/>
      <c r="E188" s="80"/>
    </row>
    <row r="189" spans="1:5" ht="78.599999999999994" customHeight="1" x14ac:dyDescent="0.3">
      <c r="A189" s="83" t="s">
        <v>291</v>
      </c>
      <c r="B189" s="15" t="s">
        <v>150</v>
      </c>
      <c r="C189" s="81" t="s">
        <v>240</v>
      </c>
      <c r="D189" s="21">
        <f>SUM(D191)</f>
        <v>98.7</v>
      </c>
      <c r="E189" s="80"/>
    </row>
    <row r="190" spans="1:5" x14ac:dyDescent="0.3">
      <c r="A190" s="78"/>
      <c r="B190" s="15"/>
      <c r="C190" s="81"/>
      <c r="D190" s="79"/>
      <c r="E190" s="80"/>
    </row>
    <row r="191" spans="1:5" ht="124.8" x14ac:dyDescent="0.3">
      <c r="A191" s="83" t="s">
        <v>292</v>
      </c>
      <c r="B191" s="15" t="s">
        <v>150</v>
      </c>
      <c r="C191" s="81" t="s">
        <v>241</v>
      </c>
      <c r="D191" s="79">
        <v>98.7</v>
      </c>
      <c r="E191" s="80"/>
    </row>
    <row r="192" spans="1:5" x14ac:dyDescent="0.3">
      <c r="A192" s="78"/>
      <c r="B192" s="15"/>
      <c r="C192" s="81"/>
      <c r="D192" s="79"/>
      <c r="E192" s="80"/>
    </row>
    <row r="193" spans="1:5" ht="78" x14ac:dyDescent="0.3">
      <c r="A193" s="78" t="s">
        <v>293</v>
      </c>
      <c r="B193" s="15" t="s">
        <v>150</v>
      </c>
      <c r="C193" s="81" t="s">
        <v>242</v>
      </c>
      <c r="D193" s="21">
        <f>SUM(D195)</f>
        <v>5</v>
      </c>
      <c r="E193" s="80"/>
    </row>
    <row r="194" spans="1:5" x14ac:dyDescent="0.3">
      <c r="A194" s="78"/>
      <c r="B194" s="15"/>
      <c r="C194" s="81"/>
      <c r="D194" s="79"/>
      <c r="E194" s="80"/>
    </row>
    <row r="195" spans="1:5" ht="140.4" x14ac:dyDescent="0.3">
      <c r="A195" s="83" t="s">
        <v>294</v>
      </c>
      <c r="B195" s="15" t="s">
        <v>150</v>
      </c>
      <c r="C195" s="81" t="s">
        <v>243</v>
      </c>
      <c r="D195" s="79">
        <v>5</v>
      </c>
      <c r="E195" s="80"/>
    </row>
    <row r="196" spans="1:5" x14ac:dyDescent="0.3">
      <c r="A196" s="78"/>
      <c r="B196" s="15"/>
      <c r="C196" s="81"/>
      <c r="D196" s="79"/>
      <c r="E196" s="80"/>
    </row>
    <row r="197" spans="1:5" ht="81.599999999999994" customHeight="1" x14ac:dyDescent="0.3">
      <c r="A197" s="83" t="s">
        <v>295</v>
      </c>
      <c r="B197" s="15" t="s">
        <v>271</v>
      </c>
      <c r="C197" s="81" t="s">
        <v>244</v>
      </c>
      <c r="D197" s="21">
        <f>SUM(D199)</f>
        <v>14</v>
      </c>
      <c r="E197" s="80"/>
    </row>
    <row r="198" spans="1:5" x14ac:dyDescent="0.3">
      <c r="A198" s="78"/>
      <c r="B198" s="15"/>
      <c r="C198" s="81"/>
      <c r="D198" s="79"/>
      <c r="E198" s="80"/>
    </row>
    <row r="199" spans="1:5" ht="109.2" x14ac:dyDescent="0.3">
      <c r="A199" s="83" t="s">
        <v>296</v>
      </c>
      <c r="B199" s="15" t="s">
        <v>271</v>
      </c>
      <c r="C199" s="82" t="s">
        <v>245</v>
      </c>
      <c r="D199" s="79">
        <v>14</v>
      </c>
      <c r="E199" s="80"/>
    </row>
    <row r="200" spans="1:5" x14ac:dyDescent="0.3">
      <c r="A200" s="78"/>
      <c r="B200" s="15"/>
      <c r="C200" s="81"/>
      <c r="D200" s="79"/>
      <c r="E200" s="80"/>
    </row>
    <row r="201" spans="1:5" ht="93.6" x14ac:dyDescent="0.3">
      <c r="A201" s="78" t="s">
        <v>297</v>
      </c>
      <c r="B201" s="15" t="s">
        <v>120</v>
      </c>
      <c r="C201" s="81" t="s">
        <v>246</v>
      </c>
      <c r="D201" s="21">
        <f>SUM(D203+D205+D207+D209)</f>
        <v>231.90000000000003</v>
      </c>
      <c r="E201" s="80"/>
    </row>
    <row r="202" spans="1:5" x14ac:dyDescent="0.3">
      <c r="A202" s="78"/>
      <c r="B202" s="15"/>
      <c r="C202" s="81"/>
      <c r="D202" s="88"/>
      <c r="E202" s="80"/>
    </row>
    <row r="203" spans="1:5" ht="93.6" x14ac:dyDescent="0.3">
      <c r="A203" s="86" t="s">
        <v>247</v>
      </c>
      <c r="B203" s="15" t="s">
        <v>249</v>
      </c>
      <c r="C203" s="87" t="s">
        <v>248</v>
      </c>
      <c r="D203" s="84">
        <v>57.9</v>
      </c>
      <c r="E203" s="80"/>
    </row>
    <row r="204" spans="1:5" x14ac:dyDescent="0.3">
      <c r="A204" s="86"/>
      <c r="B204" s="89"/>
      <c r="C204" s="87"/>
      <c r="D204" s="88"/>
      <c r="E204" s="85"/>
    </row>
    <row r="205" spans="1:5" ht="93.6" x14ac:dyDescent="0.3">
      <c r="A205" s="86" t="s">
        <v>247</v>
      </c>
      <c r="B205" s="15" t="s">
        <v>250</v>
      </c>
      <c r="C205" s="87" t="s">
        <v>248</v>
      </c>
      <c r="D205" s="79">
        <v>7</v>
      </c>
      <c r="E205" s="80"/>
    </row>
    <row r="206" spans="1:5" x14ac:dyDescent="0.3">
      <c r="A206" s="86"/>
      <c r="B206" s="15"/>
      <c r="C206" s="87"/>
      <c r="D206" s="84"/>
      <c r="E206" s="85"/>
    </row>
    <row r="207" spans="1:5" ht="93.6" x14ac:dyDescent="0.3">
      <c r="A207" s="86" t="s">
        <v>247</v>
      </c>
      <c r="B207" s="15" t="s">
        <v>251</v>
      </c>
      <c r="C207" s="87" t="s">
        <v>248</v>
      </c>
      <c r="D207" s="79">
        <v>13.2</v>
      </c>
      <c r="E207" s="80"/>
    </row>
    <row r="208" spans="1:5" x14ac:dyDescent="0.3">
      <c r="A208" s="86"/>
      <c r="B208" s="15"/>
      <c r="C208" s="87"/>
      <c r="D208" s="84"/>
      <c r="E208" s="85"/>
    </row>
    <row r="209" spans="1:5" ht="93.6" x14ac:dyDescent="0.3">
      <c r="A209" s="86" t="s">
        <v>247</v>
      </c>
      <c r="B209" s="15" t="s">
        <v>123</v>
      </c>
      <c r="C209" s="87" t="s">
        <v>248</v>
      </c>
      <c r="D209" s="79">
        <v>153.80000000000001</v>
      </c>
      <c r="E209" s="80"/>
    </row>
    <row r="210" spans="1:5" x14ac:dyDescent="0.3">
      <c r="A210" s="78"/>
      <c r="B210" s="15"/>
      <c r="C210" s="81"/>
      <c r="D210" s="79"/>
      <c r="E210" s="80"/>
    </row>
    <row r="211" spans="1:5" ht="109.2" x14ac:dyDescent="0.3">
      <c r="A211" s="78" t="s">
        <v>252</v>
      </c>
      <c r="B211" s="15" t="s">
        <v>123</v>
      </c>
      <c r="C211" s="81" t="s">
        <v>253</v>
      </c>
      <c r="D211" s="21">
        <f>SUM(D213)</f>
        <v>3194.6</v>
      </c>
      <c r="E211" s="80"/>
    </row>
    <row r="212" spans="1:5" x14ac:dyDescent="0.3">
      <c r="A212" s="78"/>
      <c r="B212" s="15"/>
      <c r="C212" s="81"/>
      <c r="D212" s="79"/>
      <c r="E212" s="80"/>
    </row>
    <row r="213" spans="1:5" ht="78" x14ac:dyDescent="0.3">
      <c r="A213" s="86" t="s">
        <v>254</v>
      </c>
      <c r="B213" s="15" t="s">
        <v>123</v>
      </c>
      <c r="C213" s="87" t="s">
        <v>255</v>
      </c>
      <c r="D213" s="79">
        <v>3194.6</v>
      </c>
      <c r="E213" s="80"/>
    </row>
    <row r="214" spans="1:5" x14ac:dyDescent="0.3">
      <c r="A214" s="78"/>
      <c r="B214" s="15"/>
      <c r="C214" s="81"/>
      <c r="D214" s="79"/>
      <c r="E214" s="80"/>
    </row>
    <row r="215" spans="1:5" ht="81" customHeight="1" x14ac:dyDescent="0.3">
      <c r="A215" s="86" t="s">
        <v>258</v>
      </c>
      <c r="B215" s="15" t="s">
        <v>120</v>
      </c>
      <c r="C215" s="81" t="s">
        <v>257</v>
      </c>
      <c r="D215" s="21">
        <f>SUM(D217+D219+D221+D223+D225+D227+D229+D231+D233+D235+D237+D239+D241)</f>
        <v>4028.7000000000003</v>
      </c>
      <c r="E215" s="80"/>
    </row>
    <row r="216" spans="1:5" x14ac:dyDescent="0.3">
      <c r="A216" s="78"/>
      <c r="B216" s="15"/>
      <c r="C216" s="81"/>
      <c r="D216" s="79"/>
      <c r="E216" s="80"/>
    </row>
    <row r="217" spans="1:5" ht="78" x14ac:dyDescent="0.3">
      <c r="A217" s="86" t="s">
        <v>264</v>
      </c>
      <c r="B217" s="15" t="s">
        <v>260</v>
      </c>
      <c r="C217" s="81" t="s">
        <v>259</v>
      </c>
      <c r="D217" s="79">
        <v>610.29999999999995</v>
      </c>
      <c r="E217" s="80"/>
    </row>
    <row r="218" spans="1:5" x14ac:dyDescent="0.3">
      <c r="A218" s="86"/>
      <c r="B218" s="15"/>
      <c r="C218" s="81"/>
      <c r="D218" s="79"/>
      <c r="E218" s="80"/>
    </row>
    <row r="219" spans="1:5" ht="78" x14ac:dyDescent="0.3">
      <c r="A219" s="86" t="s">
        <v>264</v>
      </c>
      <c r="B219" s="15" t="s">
        <v>249</v>
      </c>
      <c r="C219" s="87" t="s">
        <v>259</v>
      </c>
      <c r="D219" s="79">
        <v>22.1</v>
      </c>
      <c r="E219" s="80"/>
    </row>
    <row r="220" spans="1:5" x14ac:dyDescent="0.3">
      <c r="A220" s="78"/>
      <c r="B220" s="15"/>
      <c r="C220" s="81"/>
      <c r="D220" s="79"/>
      <c r="E220" s="80"/>
    </row>
    <row r="221" spans="1:5" ht="78" x14ac:dyDescent="0.3">
      <c r="A221" s="86" t="s">
        <v>264</v>
      </c>
      <c r="B221" s="15" t="s">
        <v>147</v>
      </c>
      <c r="C221" s="87" t="s">
        <v>259</v>
      </c>
      <c r="D221" s="79">
        <v>161</v>
      </c>
      <c r="E221" s="80"/>
    </row>
    <row r="222" spans="1:5" x14ac:dyDescent="0.3">
      <c r="A222" s="78"/>
      <c r="B222" s="15"/>
      <c r="C222" s="81"/>
      <c r="D222" s="79"/>
      <c r="E222" s="80"/>
    </row>
    <row r="223" spans="1:5" ht="78" x14ac:dyDescent="0.3">
      <c r="A223" s="86" t="s">
        <v>256</v>
      </c>
      <c r="B223" s="15" t="s">
        <v>261</v>
      </c>
      <c r="C223" s="87" t="s">
        <v>259</v>
      </c>
      <c r="D223" s="79">
        <v>75</v>
      </c>
      <c r="E223" s="80"/>
    </row>
    <row r="224" spans="1:5" x14ac:dyDescent="0.3">
      <c r="A224" s="78"/>
      <c r="B224" s="15"/>
      <c r="C224" s="81"/>
      <c r="D224" s="79"/>
      <c r="E224" s="80"/>
    </row>
    <row r="225" spans="1:5" ht="78" x14ac:dyDescent="0.3">
      <c r="A225" s="86" t="s">
        <v>256</v>
      </c>
      <c r="B225" s="15" t="s">
        <v>124</v>
      </c>
      <c r="C225" s="87" t="s">
        <v>259</v>
      </c>
      <c r="D225" s="79">
        <v>710.5</v>
      </c>
      <c r="E225" s="80"/>
    </row>
    <row r="226" spans="1:5" x14ac:dyDescent="0.3">
      <c r="A226" s="78"/>
      <c r="B226" s="15"/>
      <c r="C226" s="81"/>
      <c r="D226" s="79"/>
      <c r="E226" s="80"/>
    </row>
    <row r="227" spans="1:5" ht="78" x14ac:dyDescent="0.3">
      <c r="A227" s="86" t="s">
        <v>264</v>
      </c>
      <c r="B227" s="15" t="s">
        <v>148</v>
      </c>
      <c r="C227" s="87" t="s">
        <v>259</v>
      </c>
      <c r="D227" s="79">
        <v>129</v>
      </c>
      <c r="E227" s="80"/>
    </row>
    <row r="228" spans="1:5" x14ac:dyDescent="0.3">
      <c r="A228" s="78"/>
      <c r="B228" s="15"/>
      <c r="C228" s="81"/>
      <c r="D228" s="79"/>
      <c r="E228" s="80"/>
    </row>
    <row r="229" spans="1:5" ht="78" x14ac:dyDescent="0.3">
      <c r="A229" s="86" t="s">
        <v>264</v>
      </c>
      <c r="B229" s="15" t="s">
        <v>176</v>
      </c>
      <c r="C229" s="87" t="s">
        <v>259</v>
      </c>
      <c r="D229" s="79">
        <v>14</v>
      </c>
      <c r="E229" s="80"/>
    </row>
    <row r="230" spans="1:5" x14ac:dyDescent="0.3">
      <c r="A230" s="78"/>
      <c r="B230" s="15"/>
      <c r="C230" s="81"/>
      <c r="D230" s="79"/>
      <c r="E230" s="80"/>
    </row>
    <row r="231" spans="1:5" ht="78" x14ac:dyDescent="0.3">
      <c r="A231" s="86" t="s">
        <v>264</v>
      </c>
      <c r="B231" s="15" t="s">
        <v>146</v>
      </c>
      <c r="C231" s="87" t="s">
        <v>259</v>
      </c>
      <c r="D231" s="79">
        <v>1098.7</v>
      </c>
      <c r="E231" s="80"/>
    </row>
    <row r="232" spans="1:5" x14ac:dyDescent="0.3">
      <c r="A232" s="78"/>
      <c r="B232" s="15"/>
      <c r="C232" s="81"/>
      <c r="D232" s="79"/>
      <c r="E232" s="80"/>
    </row>
    <row r="233" spans="1:5" ht="78" x14ac:dyDescent="0.3">
      <c r="A233" s="86" t="s">
        <v>265</v>
      </c>
      <c r="B233" s="15" t="s">
        <v>149</v>
      </c>
      <c r="C233" s="87" t="s">
        <v>259</v>
      </c>
      <c r="D233" s="79">
        <v>30</v>
      </c>
      <c r="E233" s="80"/>
    </row>
    <row r="234" spans="1:5" x14ac:dyDescent="0.3">
      <c r="A234" s="78"/>
      <c r="B234" s="15"/>
      <c r="C234" s="81"/>
      <c r="D234" s="79"/>
      <c r="E234" s="80"/>
    </row>
    <row r="235" spans="1:5" ht="78" x14ac:dyDescent="0.3">
      <c r="A235" s="86" t="s">
        <v>264</v>
      </c>
      <c r="B235" s="15" t="s">
        <v>262</v>
      </c>
      <c r="C235" s="87" t="s">
        <v>259</v>
      </c>
      <c r="D235" s="79">
        <v>0.3</v>
      </c>
      <c r="E235" s="80"/>
    </row>
    <row r="236" spans="1:5" x14ac:dyDescent="0.3">
      <c r="A236" s="78"/>
      <c r="B236" s="15"/>
      <c r="C236" s="81"/>
      <c r="D236" s="79"/>
      <c r="E236" s="80"/>
    </row>
    <row r="237" spans="1:5" ht="78" x14ac:dyDescent="0.3">
      <c r="A237" s="86" t="s">
        <v>264</v>
      </c>
      <c r="B237" s="15" t="s">
        <v>150</v>
      </c>
      <c r="C237" s="87" t="s">
        <v>259</v>
      </c>
      <c r="D237" s="79">
        <v>656.2</v>
      </c>
      <c r="E237" s="80"/>
    </row>
    <row r="238" spans="1:5" x14ac:dyDescent="0.3">
      <c r="A238" s="78"/>
      <c r="B238" s="15"/>
      <c r="C238" s="81"/>
      <c r="D238" s="79"/>
      <c r="E238" s="80"/>
    </row>
    <row r="239" spans="1:5" ht="78" x14ac:dyDescent="0.3">
      <c r="A239" s="86" t="s">
        <v>264</v>
      </c>
      <c r="B239" s="15" t="s">
        <v>125</v>
      </c>
      <c r="C239" s="87" t="s">
        <v>259</v>
      </c>
      <c r="D239" s="79">
        <v>418.5</v>
      </c>
      <c r="E239" s="80"/>
    </row>
    <row r="240" spans="1:5" x14ac:dyDescent="0.3">
      <c r="A240" s="78"/>
      <c r="B240" s="15"/>
      <c r="C240" s="81"/>
      <c r="D240" s="79"/>
      <c r="E240" s="80"/>
    </row>
    <row r="241" spans="1:6" ht="93.6" x14ac:dyDescent="0.3">
      <c r="A241" s="86" t="s">
        <v>263</v>
      </c>
      <c r="B241" s="15" t="s">
        <v>121</v>
      </c>
      <c r="C241" s="87" t="s">
        <v>266</v>
      </c>
      <c r="D241" s="84">
        <v>103.1</v>
      </c>
      <c r="E241" s="80"/>
    </row>
    <row r="242" spans="1:6" x14ac:dyDescent="0.3">
      <c r="A242" s="78"/>
      <c r="B242" s="15"/>
      <c r="C242" s="81"/>
      <c r="D242" s="79"/>
      <c r="E242" s="80"/>
    </row>
    <row r="243" spans="1:6" x14ac:dyDescent="0.3">
      <c r="A243" s="78" t="s">
        <v>267</v>
      </c>
      <c r="B243" s="15" t="s">
        <v>120</v>
      </c>
      <c r="C243" s="81" t="s">
        <v>268</v>
      </c>
      <c r="D243" s="21">
        <f>SUM(D245+D247)</f>
        <v>404.20000000000005</v>
      </c>
      <c r="E243" s="80"/>
    </row>
    <row r="244" spans="1:6" x14ac:dyDescent="0.3">
      <c r="A244" s="78"/>
      <c r="B244" s="15"/>
      <c r="C244" s="81"/>
      <c r="D244" s="79"/>
      <c r="E244" s="80"/>
    </row>
    <row r="245" spans="1:6" ht="109.2" x14ac:dyDescent="0.3">
      <c r="A245" s="86" t="s">
        <v>269</v>
      </c>
      <c r="B245" s="15" t="s">
        <v>260</v>
      </c>
      <c r="C245" s="81" t="s">
        <v>270</v>
      </c>
      <c r="D245" s="79">
        <v>92.4</v>
      </c>
      <c r="E245" s="80"/>
    </row>
    <row r="246" spans="1:6" x14ac:dyDescent="0.3">
      <c r="A246" s="78"/>
      <c r="B246" s="15"/>
      <c r="C246" s="81"/>
      <c r="D246" s="79"/>
      <c r="E246" s="80"/>
    </row>
    <row r="247" spans="1:6" ht="109.2" x14ac:dyDescent="0.3">
      <c r="A247" s="86" t="s">
        <v>269</v>
      </c>
      <c r="B247" s="15" t="s">
        <v>147</v>
      </c>
      <c r="C247" s="87" t="s">
        <v>270</v>
      </c>
      <c r="D247" s="79">
        <v>311.8</v>
      </c>
      <c r="E247" s="80"/>
    </row>
    <row r="248" spans="1:6" x14ac:dyDescent="0.3">
      <c r="A248" s="78"/>
      <c r="B248" s="15"/>
      <c r="C248" s="81"/>
      <c r="D248" s="79"/>
      <c r="E248" s="80"/>
    </row>
    <row r="249" spans="1:6" x14ac:dyDescent="0.3">
      <c r="A249" s="25"/>
      <c r="B249" s="15"/>
      <c r="C249" s="53"/>
      <c r="D249" s="47"/>
      <c r="E249" s="90"/>
    </row>
    <row r="250" spans="1:6" x14ac:dyDescent="0.3">
      <c r="A250" s="18" t="s">
        <v>140</v>
      </c>
      <c r="B250" s="19" t="s">
        <v>125</v>
      </c>
      <c r="C250" s="20" t="s">
        <v>141</v>
      </c>
      <c r="D250" s="21">
        <f>SUM(D252)</f>
        <v>33.1</v>
      </c>
      <c r="E250" s="90"/>
    </row>
    <row r="251" spans="1:6" x14ac:dyDescent="0.3">
      <c r="A251" s="25"/>
      <c r="B251" s="15"/>
      <c r="C251" s="20"/>
      <c r="D251" s="21"/>
      <c r="E251" s="90"/>
    </row>
    <row r="252" spans="1:6" x14ac:dyDescent="0.3">
      <c r="A252" s="25" t="s">
        <v>142</v>
      </c>
      <c r="B252" s="15" t="s">
        <v>125</v>
      </c>
      <c r="C252" s="15" t="s">
        <v>143</v>
      </c>
      <c r="D252" s="47">
        <f>SUM(D254)</f>
        <v>33.1</v>
      </c>
      <c r="E252" s="90"/>
    </row>
    <row r="253" spans="1:6" x14ac:dyDescent="0.3">
      <c r="A253" s="25"/>
      <c r="B253" s="15"/>
      <c r="C253" s="20"/>
      <c r="D253" s="21"/>
      <c r="E253" s="90"/>
    </row>
    <row r="254" spans="1:6" ht="31.2" x14ac:dyDescent="0.3">
      <c r="A254" s="25" t="s">
        <v>144</v>
      </c>
      <c r="B254" s="15" t="s">
        <v>125</v>
      </c>
      <c r="C254" s="53" t="s">
        <v>145</v>
      </c>
      <c r="D254" s="47">
        <v>33.1</v>
      </c>
      <c r="E254" s="90"/>
    </row>
    <row r="255" spans="1:6" x14ac:dyDescent="0.3">
      <c r="A255" s="25"/>
      <c r="B255" s="15"/>
      <c r="C255" s="53"/>
      <c r="D255" s="47"/>
      <c r="E255" s="90"/>
    </row>
    <row r="256" spans="1:6" ht="23.4" customHeight="1" x14ac:dyDescent="0.3">
      <c r="A256" s="55" t="s">
        <v>16</v>
      </c>
      <c r="B256" s="32" t="s">
        <v>120</v>
      </c>
      <c r="C256" s="63" t="s">
        <v>17</v>
      </c>
      <c r="D256" s="64">
        <f>D258+D298+D306+D294</f>
        <v>941530.96000000008</v>
      </c>
      <c r="E256" s="23"/>
      <c r="F256" s="33"/>
    </row>
    <row r="257" spans="1:5" x14ac:dyDescent="0.3">
      <c r="A257" s="56"/>
      <c r="B257" s="34"/>
      <c r="C257" s="65"/>
      <c r="D257" s="64"/>
      <c r="E257" s="23"/>
    </row>
    <row r="258" spans="1:5" ht="31.2" x14ac:dyDescent="0.3">
      <c r="A258" s="57" t="s">
        <v>18</v>
      </c>
      <c r="B258" s="34" t="s">
        <v>125</v>
      </c>
      <c r="C258" s="65" t="s">
        <v>19</v>
      </c>
      <c r="D258" s="64">
        <f>D260+D264+D272+D286</f>
        <v>960411.06</v>
      </c>
      <c r="E258" s="23"/>
    </row>
    <row r="259" spans="1:5" x14ac:dyDescent="0.3">
      <c r="A259" s="57"/>
      <c r="B259" s="34"/>
      <c r="C259" s="65"/>
      <c r="D259" s="64"/>
      <c r="E259" s="23"/>
    </row>
    <row r="260" spans="1:5" x14ac:dyDescent="0.3">
      <c r="A260" s="56" t="s">
        <v>191</v>
      </c>
      <c r="B260" s="34" t="s">
        <v>125</v>
      </c>
      <c r="C260" s="65" t="s">
        <v>203</v>
      </c>
      <c r="D260" s="64">
        <f>D262</f>
        <v>14453.6</v>
      </c>
      <c r="E260" s="23"/>
    </row>
    <row r="261" spans="1:5" x14ac:dyDescent="0.3">
      <c r="A261" s="57"/>
      <c r="B261" s="34"/>
      <c r="C261" s="65"/>
      <c r="D261" s="64"/>
      <c r="E261" s="23"/>
    </row>
    <row r="262" spans="1:5" ht="46.8" x14ac:dyDescent="0.3">
      <c r="A262" s="56" t="s">
        <v>192</v>
      </c>
      <c r="B262" s="34" t="s">
        <v>125</v>
      </c>
      <c r="C262" s="65" t="s">
        <v>204</v>
      </c>
      <c r="D262" s="64">
        <v>14453.6</v>
      </c>
      <c r="E262" s="23"/>
    </row>
    <row r="263" spans="1:5" x14ac:dyDescent="0.3">
      <c r="A263" s="57"/>
      <c r="B263" s="34"/>
      <c r="C263" s="65"/>
      <c r="D263" s="64"/>
      <c r="E263" s="23"/>
    </row>
    <row r="264" spans="1:5" ht="42.6" customHeight="1" x14ac:dyDescent="0.3">
      <c r="A264" s="57" t="s">
        <v>100</v>
      </c>
      <c r="B264" s="34" t="s">
        <v>125</v>
      </c>
      <c r="C264" s="65" t="s">
        <v>165</v>
      </c>
      <c r="D264" s="64">
        <f>D270+D266+D268</f>
        <v>245275.2</v>
      </c>
      <c r="E264" s="23"/>
    </row>
    <row r="265" spans="1:5" ht="19.95" customHeight="1" x14ac:dyDescent="0.3">
      <c r="A265" s="57"/>
      <c r="B265" s="34"/>
      <c r="C265" s="65"/>
      <c r="D265" s="64"/>
      <c r="E265" s="23"/>
    </row>
    <row r="266" spans="1:5" ht="87.6" customHeight="1" x14ac:dyDescent="0.3">
      <c r="A266" s="57" t="s">
        <v>193</v>
      </c>
      <c r="B266" s="34" t="s">
        <v>125</v>
      </c>
      <c r="C266" s="65" t="s">
        <v>205</v>
      </c>
      <c r="D266" s="64">
        <v>13068.6</v>
      </c>
      <c r="E266" s="23"/>
    </row>
    <row r="267" spans="1:5" x14ac:dyDescent="0.3">
      <c r="A267" s="57"/>
      <c r="B267" s="34"/>
      <c r="C267" s="65"/>
      <c r="D267" s="64"/>
      <c r="E267" s="23"/>
    </row>
    <row r="268" spans="1:5" ht="31.2" x14ac:dyDescent="0.3">
      <c r="A268" s="57" t="s">
        <v>194</v>
      </c>
      <c r="B268" s="34" t="s">
        <v>125</v>
      </c>
      <c r="C268" s="65" t="s">
        <v>206</v>
      </c>
      <c r="D268" s="64">
        <v>5481</v>
      </c>
      <c r="E268" s="23"/>
    </row>
    <row r="269" spans="1:5" x14ac:dyDescent="0.3">
      <c r="A269" s="57"/>
      <c r="B269" s="34"/>
      <c r="C269" s="65"/>
      <c r="D269" s="64"/>
      <c r="E269" s="23"/>
    </row>
    <row r="270" spans="1:5" ht="25.8" customHeight="1" x14ac:dyDescent="0.3">
      <c r="A270" s="57" t="s">
        <v>195</v>
      </c>
      <c r="B270" s="34" t="s">
        <v>125</v>
      </c>
      <c r="C270" s="65" t="s">
        <v>207</v>
      </c>
      <c r="D270" s="64">
        <v>226725.6</v>
      </c>
      <c r="E270" s="23"/>
    </row>
    <row r="271" spans="1:5" x14ac:dyDescent="0.3">
      <c r="A271" s="57"/>
      <c r="B271" s="34"/>
      <c r="C271" s="65"/>
      <c r="D271" s="64"/>
      <c r="E271" s="23"/>
    </row>
    <row r="272" spans="1:5" x14ac:dyDescent="0.3">
      <c r="A272" s="57" t="s">
        <v>196</v>
      </c>
      <c r="B272" s="34" t="s">
        <v>125</v>
      </c>
      <c r="C272" s="65" t="s">
        <v>208</v>
      </c>
      <c r="D272" s="66">
        <f>D284+D278+D274+D280+D276+D282</f>
        <v>556396.66</v>
      </c>
      <c r="E272" s="23"/>
    </row>
    <row r="273" spans="1:5" x14ac:dyDescent="0.3">
      <c r="A273" s="57"/>
      <c r="B273" s="34"/>
      <c r="C273" s="65"/>
      <c r="D273" s="66"/>
      <c r="E273" s="23"/>
    </row>
    <row r="274" spans="1:5" ht="46.8" x14ac:dyDescent="0.3">
      <c r="A274" s="57" t="s">
        <v>103</v>
      </c>
      <c r="B274" s="34" t="s">
        <v>125</v>
      </c>
      <c r="C274" s="65" t="s">
        <v>209</v>
      </c>
      <c r="D274" s="66">
        <v>514419.02</v>
      </c>
      <c r="E274" s="23"/>
    </row>
    <row r="275" spans="1:5" x14ac:dyDescent="0.3">
      <c r="A275" s="58"/>
      <c r="B275" s="34"/>
      <c r="C275" s="68"/>
      <c r="D275" s="67"/>
      <c r="E275" s="23"/>
    </row>
    <row r="276" spans="1:5" ht="62.4" x14ac:dyDescent="0.3">
      <c r="A276" s="58" t="s">
        <v>177</v>
      </c>
      <c r="B276" s="35" t="s">
        <v>125</v>
      </c>
      <c r="C276" s="65" t="s">
        <v>178</v>
      </c>
      <c r="D276" s="67">
        <v>25268.799999999999</v>
      </c>
      <c r="E276" s="23"/>
    </row>
    <row r="277" spans="1:5" x14ac:dyDescent="0.3">
      <c r="A277" s="58"/>
      <c r="B277" s="34"/>
      <c r="C277" s="68"/>
      <c r="D277" s="67"/>
      <c r="E277" s="23"/>
    </row>
    <row r="278" spans="1:5" ht="52.8" customHeight="1" x14ac:dyDescent="0.3">
      <c r="A278" s="58" t="s">
        <v>102</v>
      </c>
      <c r="B278" s="35" t="s">
        <v>125</v>
      </c>
      <c r="C278" s="68" t="s">
        <v>210</v>
      </c>
      <c r="D278" s="67">
        <v>2239.5</v>
      </c>
      <c r="E278" s="23"/>
    </row>
    <row r="279" spans="1:5" x14ac:dyDescent="0.3">
      <c r="A279" s="58"/>
      <c r="B279" s="34"/>
      <c r="C279" s="68"/>
      <c r="D279" s="67"/>
      <c r="E279" s="23"/>
    </row>
    <row r="280" spans="1:5" ht="77.400000000000006" customHeight="1" x14ac:dyDescent="0.3">
      <c r="A280" s="17" t="s">
        <v>153</v>
      </c>
      <c r="B280" s="34" t="s">
        <v>125</v>
      </c>
      <c r="C280" s="68" t="s">
        <v>211</v>
      </c>
      <c r="D280" s="67">
        <v>101.5</v>
      </c>
      <c r="E280" s="23"/>
    </row>
    <row r="281" spans="1:5" x14ac:dyDescent="0.3">
      <c r="A281" s="58"/>
      <c r="B281" s="35"/>
      <c r="C281" s="68"/>
      <c r="D281" s="67"/>
      <c r="E281" s="23"/>
    </row>
    <row r="282" spans="1:5" ht="78" x14ac:dyDescent="0.3">
      <c r="A282" s="58" t="s">
        <v>197</v>
      </c>
      <c r="B282" s="34" t="s">
        <v>125</v>
      </c>
      <c r="C282" s="68" t="s">
        <v>212</v>
      </c>
      <c r="D282" s="67">
        <v>10702.44</v>
      </c>
      <c r="E282" s="23"/>
    </row>
    <row r="283" spans="1:5" x14ac:dyDescent="0.3">
      <c r="A283" s="58"/>
      <c r="B283" s="34"/>
      <c r="C283" s="68"/>
      <c r="D283" s="67"/>
      <c r="E283" s="23"/>
    </row>
    <row r="284" spans="1:5" ht="46.8" x14ac:dyDescent="0.3">
      <c r="A284" s="58" t="s">
        <v>101</v>
      </c>
      <c r="B284" s="35" t="s">
        <v>125</v>
      </c>
      <c r="C284" s="68" t="s">
        <v>213</v>
      </c>
      <c r="D284" s="67">
        <v>3665.4</v>
      </c>
      <c r="E284" s="23"/>
    </row>
    <row r="285" spans="1:5" x14ac:dyDescent="0.3">
      <c r="A285" s="57"/>
      <c r="B285" s="34"/>
      <c r="C285" s="65"/>
      <c r="D285" s="64"/>
      <c r="E285" s="23"/>
    </row>
    <row r="286" spans="1:5" ht="31.2" x14ac:dyDescent="0.3">
      <c r="A286" s="57" t="s">
        <v>198</v>
      </c>
      <c r="B286" s="35" t="s">
        <v>125</v>
      </c>
      <c r="C286" s="65" t="s">
        <v>214</v>
      </c>
      <c r="D286" s="64">
        <f>D288+D290+D292</f>
        <v>144285.6</v>
      </c>
      <c r="E286" s="23"/>
    </row>
    <row r="287" spans="1:5" x14ac:dyDescent="0.3">
      <c r="A287" s="57"/>
      <c r="B287" s="34"/>
      <c r="C287" s="65"/>
      <c r="D287" s="64"/>
      <c r="E287" s="23"/>
    </row>
    <row r="288" spans="1:5" ht="78" x14ac:dyDescent="0.3">
      <c r="A288" s="59" t="s">
        <v>161</v>
      </c>
      <c r="B288" s="34" t="s">
        <v>125</v>
      </c>
      <c r="C288" s="69" t="s">
        <v>215</v>
      </c>
      <c r="D288" s="64">
        <v>25124.2</v>
      </c>
      <c r="E288" s="23"/>
    </row>
    <row r="289" spans="1:5" x14ac:dyDescent="0.3">
      <c r="A289" s="59"/>
      <c r="B289" s="34"/>
      <c r="C289" s="69"/>
      <c r="D289" s="64"/>
      <c r="E289" s="23"/>
    </row>
    <row r="290" spans="1:5" ht="62.4" x14ac:dyDescent="0.3">
      <c r="A290" s="59" t="s">
        <v>107</v>
      </c>
      <c r="B290" s="35" t="s">
        <v>125</v>
      </c>
      <c r="C290" s="69" t="s">
        <v>216</v>
      </c>
      <c r="D290" s="64">
        <v>104465</v>
      </c>
      <c r="E290" s="23"/>
    </row>
    <row r="291" spans="1:5" x14ac:dyDescent="0.3">
      <c r="A291" s="59"/>
      <c r="B291" s="34"/>
      <c r="C291" s="69"/>
      <c r="D291" s="64"/>
      <c r="E291" s="23"/>
    </row>
    <row r="292" spans="1:5" ht="31.2" x14ac:dyDescent="0.3">
      <c r="A292" s="59" t="s">
        <v>104</v>
      </c>
      <c r="B292" s="35" t="s">
        <v>125</v>
      </c>
      <c r="C292" s="69" t="s">
        <v>217</v>
      </c>
      <c r="D292" s="64">
        <v>14696.4</v>
      </c>
      <c r="E292" s="23"/>
    </row>
    <row r="293" spans="1:5" x14ac:dyDescent="0.3">
      <c r="A293" s="59"/>
      <c r="B293" s="15"/>
      <c r="C293" s="69"/>
      <c r="D293" s="64"/>
      <c r="E293" s="23"/>
    </row>
    <row r="294" spans="1:5" ht="42" x14ac:dyDescent="0.3">
      <c r="A294" s="60" t="s">
        <v>199</v>
      </c>
      <c r="B294" s="34" t="s">
        <v>125</v>
      </c>
      <c r="C294" s="69" t="s">
        <v>218</v>
      </c>
      <c r="D294" s="64">
        <f>D296</f>
        <v>1550.9</v>
      </c>
      <c r="E294" s="23"/>
    </row>
    <row r="295" spans="1:5" x14ac:dyDescent="0.3">
      <c r="A295" s="59"/>
      <c r="B295" s="34"/>
      <c r="C295" s="69"/>
      <c r="D295" s="64"/>
      <c r="E295" s="23"/>
    </row>
    <row r="296" spans="1:5" ht="46.8" x14ac:dyDescent="0.3">
      <c r="A296" s="59" t="s">
        <v>200</v>
      </c>
      <c r="B296" s="35" t="s">
        <v>125</v>
      </c>
      <c r="C296" s="69" t="s">
        <v>219</v>
      </c>
      <c r="D296" s="64">
        <v>1550.9</v>
      </c>
      <c r="E296" s="23"/>
    </row>
    <row r="297" spans="1:5" x14ac:dyDescent="0.3">
      <c r="A297" s="59"/>
      <c r="B297" s="35"/>
      <c r="C297" s="69"/>
      <c r="D297" s="64"/>
      <c r="E297" s="23"/>
    </row>
    <row r="298" spans="1:5" ht="93.6" x14ac:dyDescent="0.3">
      <c r="A298" s="61" t="s">
        <v>201</v>
      </c>
      <c r="B298" s="35" t="s">
        <v>125</v>
      </c>
      <c r="C298" s="69" t="s">
        <v>220</v>
      </c>
      <c r="D298" s="64">
        <f>D300+D302+D304</f>
        <v>16546.8</v>
      </c>
      <c r="E298" s="23"/>
    </row>
    <row r="299" spans="1:5" x14ac:dyDescent="0.3">
      <c r="A299" s="59"/>
      <c r="B299" s="34"/>
      <c r="C299" s="69"/>
      <c r="D299" s="64"/>
      <c r="E299" s="23"/>
    </row>
    <row r="300" spans="1:5" ht="46.8" x14ac:dyDescent="0.3">
      <c r="A300" s="51" t="s">
        <v>110</v>
      </c>
      <c r="B300" s="35" t="s">
        <v>125</v>
      </c>
      <c r="C300" s="70" t="s">
        <v>221</v>
      </c>
      <c r="D300" s="64">
        <v>1293.8</v>
      </c>
      <c r="E300" s="23"/>
    </row>
    <row r="301" spans="1:5" x14ac:dyDescent="0.3">
      <c r="A301" s="51"/>
      <c r="B301" s="15"/>
      <c r="C301" s="71"/>
      <c r="D301" s="64"/>
      <c r="E301" s="23"/>
    </row>
    <row r="302" spans="1:5" ht="46.8" x14ac:dyDescent="0.3">
      <c r="A302" s="17" t="s">
        <v>202</v>
      </c>
      <c r="B302" s="34" t="s">
        <v>125</v>
      </c>
      <c r="C302" s="71" t="s">
        <v>222</v>
      </c>
      <c r="D302" s="64">
        <v>41.5</v>
      </c>
      <c r="E302" s="23"/>
    </row>
    <row r="303" spans="1:5" x14ac:dyDescent="0.3">
      <c r="A303" s="51"/>
      <c r="B303" s="34"/>
      <c r="C303" s="71"/>
      <c r="D303" s="64"/>
      <c r="E303" s="23"/>
    </row>
    <row r="304" spans="1:5" ht="62.4" x14ac:dyDescent="0.3">
      <c r="A304" s="62" t="s">
        <v>152</v>
      </c>
      <c r="B304" s="35" t="s">
        <v>125</v>
      </c>
      <c r="C304" s="70" t="s">
        <v>222</v>
      </c>
      <c r="D304" s="64">
        <v>15211.5</v>
      </c>
      <c r="E304" s="23"/>
    </row>
    <row r="305" spans="1:5" x14ac:dyDescent="0.3">
      <c r="A305" s="62"/>
      <c r="B305" s="35"/>
      <c r="C305" s="70"/>
      <c r="D305" s="64"/>
      <c r="E305" s="23"/>
    </row>
    <row r="306" spans="1:5" ht="62.4" x14ac:dyDescent="0.3">
      <c r="A306" s="62" t="s">
        <v>111</v>
      </c>
      <c r="B306" s="34" t="s">
        <v>125</v>
      </c>
      <c r="C306" s="70" t="s">
        <v>223</v>
      </c>
      <c r="D306" s="64">
        <f>D308</f>
        <v>-36977.800000000003</v>
      </c>
      <c r="E306" s="23"/>
    </row>
    <row r="307" spans="1:5" x14ac:dyDescent="0.3">
      <c r="A307" s="62"/>
      <c r="B307" s="34"/>
      <c r="C307" s="70"/>
      <c r="D307" s="64"/>
      <c r="E307" s="23"/>
    </row>
    <row r="308" spans="1:5" ht="62.4" x14ac:dyDescent="0.3">
      <c r="A308" s="62" t="s">
        <v>151</v>
      </c>
      <c r="B308" s="35" t="s">
        <v>125</v>
      </c>
      <c r="C308" s="70" t="s">
        <v>224</v>
      </c>
      <c r="D308" s="64">
        <v>-36977.800000000003</v>
      </c>
      <c r="E308" s="23"/>
    </row>
    <row r="309" spans="1:5" x14ac:dyDescent="0.3">
      <c r="A309" s="17"/>
      <c r="B309" s="35"/>
      <c r="C309" s="35"/>
      <c r="D309" s="52"/>
      <c r="E309" s="23"/>
    </row>
    <row r="310" spans="1:5" x14ac:dyDescent="0.3">
      <c r="A310" s="18" t="s">
        <v>20</v>
      </c>
      <c r="B310" s="19"/>
      <c r="C310" s="53"/>
      <c r="D310" s="21">
        <f>D16+D256</f>
        <v>1611656.26</v>
      </c>
      <c r="E310" s="23"/>
    </row>
    <row r="312" spans="1:5" x14ac:dyDescent="0.3">
      <c r="D312" s="72"/>
    </row>
    <row r="313" spans="1:5" x14ac:dyDescent="0.3">
      <c r="D313" s="73"/>
    </row>
    <row r="314" spans="1:5" x14ac:dyDescent="0.3">
      <c r="D314" s="24"/>
    </row>
  </sheetData>
  <mergeCells count="22">
    <mergeCell ref="E50:E80"/>
    <mergeCell ref="A5:E5"/>
    <mergeCell ref="A1:E1"/>
    <mergeCell ref="A2:E2"/>
    <mergeCell ref="A3:E3"/>
    <mergeCell ref="A4:E4"/>
    <mergeCell ref="C6:E6"/>
    <mergeCell ref="E154:E159"/>
    <mergeCell ref="E116:E125"/>
    <mergeCell ref="E152:E153"/>
    <mergeCell ref="E249:E255"/>
    <mergeCell ref="A13:E13"/>
    <mergeCell ref="A7:E7"/>
    <mergeCell ref="A12:D12"/>
    <mergeCell ref="A9:E9"/>
    <mergeCell ref="A10:E10"/>
    <mergeCell ref="A11:E11"/>
    <mergeCell ref="E139:E151"/>
    <mergeCell ref="E96:E111"/>
    <mergeCell ref="C85:C86"/>
    <mergeCell ref="D85:D86"/>
    <mergeCell ref="E85:E86"/>
  </mergeCells>
  <pageMargins left="0.59055118110236227" right="0.11811023622047245" top="0.35433070866141736" bottom="0.35433070866141736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raifo2</cp:lastModifiedBy>
  <cp:lastPrinted>2021-03-15T12:22:14Z</cp:lastPrinted>
  <dcterms:created xsi:type="dcterms:W3CDTF">2014-10-29T05:59:09Z</dcterms:created>
  <dcterms:modified xsi:type="dcterms:W3CDTF">2021-03-17T12:25:01Z</dcterms:modified>
</cp:coreProperties>
</file>